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DRLH - DCSP\DRLH\1.MAPA Remplacement Batterie D Ascenseur\02. DCE\02. DCE VALIDE\"/>
    </mc:Choice>
  </mc:AlternateContent>
  <bookViews>
    <workbookView xWindow="-28920" yWindow="-120" windowWidth="29040" windowHeight="15720" activeTab="1"/>
  </bookViews>
  <sheets>
    <sheet name="PdGarde" sheetId="2" r:id="rId1"/>
    <sheet name="Valeur technique à compléter" sheetId="3" r:id="rId2"/>
  </sheets>
  <externalReferences>
    <externalReference r:id="rId3"/>
    <externalReference r:id="rId4"/>
    <externalReference r:id="rId5"/>
    <externalReference r:id="rId6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 localSheetId="1">[1]RA!#REF!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 localSheetId="1">#REF!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 localSheetId="1">#REF!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 localSheetId="1">#REF!</definedName>
    <definedName name="DCERNoteNbTech">#REF!</definedName>
    <definedName name="DCERTotalDeEnvPresta1">'[1]Rempl. OTIS'!$D$25</definedName>
    <definedName name="DCERTotalDeEnvPresta10" localSheetId="1">#REF!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 localSheetId="1">#REF!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 localSheetId="1">#REF!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 localSheetId="1">#REF!</definedName>
    <definedName name="DCERTotalValoTechPondPresta1">#REF!</definedName>
    <definedName name="DCERTotalValoTechPondPresta10" localSheetId="1">#REF!</definedName>
    <definedName name="DCERTotalValoTechPondPresta10">#REF!</definedName>
    <definedName name="DCERTotalValoTechPondPresta2" localSheetId="1">#REF!</definedName>
    <definedName name="DCERTotalValoTechPondPresta2">#REF!</definedName>
    <definedName name="DCERTotalValoTechPondPresta4" localSheetId="1">#REF!</definedName>
    <definedName name="DCERTotalValoTechPondPresta4">#REF!</definedName>
    <definedName name="DCERTotalValoTechPondPresta5" localSheetId="1">#REF!</definedName>
    <definedName name="DCERTotalValoTechPondPresta5">#REF!</definedName>
    <definedName name="DCERTotalValoTechPondPresta6" localSheetId="1">#REF!</definedName>
    <definedName name="DCERTotalValoTechPondPresta6">#REF!</definedName>
    <definedName name="DCERTotalValoTechPondPresta7" localSheetId="1">#REF!</definedName>
    <definedName name="DCERTotalValoTechPondPresta7">#REF!</definedName>
    <definedName name="DCERTotalValoTechPondPresta8" localSheetId="1">#REF!</definedName>
    <definedName name="DCERTotalValoTechPondPresta8">#REF!</definedName>
    <definedName name="DCERTotalValoTechPondPresta9" localSheetId="1">#REF!</definedName>
    <definedName name="DCERTotalValoTechPondPresta9">#REF!</definedName>
    <definedName name="DCETotalDeEnvPresta1">'[1]Mod. OTIS'!$D$24</definedName>
    <definedName name="DCETotalDeEnvPresta10" localSheetId="1">#REF!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 localSheetId="1">#REF!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 localSheetId="1">#REF!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 localSheetId="1">#REF!</definedName>
    <definedName name="DCETotalVAloTechPondPresta10">#REF!</definedName>
    <definedName name="DCETotalValoTechPondPresta6" localSheetId="1">#REF!</definedName>
    <definedName name="DCETotalValoTechPondPresta6">#REF!</definedName>
    <definedName name="DCETotalValoTechPondPresta7" localSheetId="1">#REF!</definedName>
    <definedName name="DCETotalValoTechPondPresta7">#REF!</definedName>
    <definedName name="DCETotalValoTechPondPresta8" localSheetId="1">#REF!</definedName>
    <definedName name="DCETotalValoTechPondPresta8">#REF!</definedName>
    <definedName name="DCETotalValoTechPondPresta9" localSheetId="1">#REF!</definedName>
    <definedName name="DCETotalValoTechPondPresta9">#REF!</definedName>
    <definedName name="_xlnm.Print_Titles" localSheetId="1">'Valeur technique à compléter'!$15:$17</definedName>
    <definedName name="medDEUX10" localSheetId="1">[2]RA!#REF!</definedName>
    <definedName name="medDEUX10">[2]RA!#REF!</definedName>
    <definedName name="medDEUX3" localSheetId="1">[2]RA!#REF!</definedName>
    <definedName name="medDEUX3">[2]RA!#REF!</definedName>
    <definedName name="medDEUX4" localSheetId="1">[2]RA!#REF!</definedName>
    <definedName name="medDEUX4">[2]RA!#REF!</definedName>
    <definedName name="medDEUX5" localSheetId="1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 localSheetId="1">[1]RA!#REF!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 localSheetId="1">[1]RA!#REF!</definedName>
    <definedName name="montantT10">[1]RA!#REF!</definedName>
    <definedName name="montantT10TTC" localSheetId="1">[1]RA!#REF!</definedName>
    <definedName name="montantT10TTC">[1]RA!#REF!</definedName>
    <definedName name="montantT10TTCRemise" localSheetId="1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 localSheetId="1">[1]RA!#REF!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 localSheetId="1">[1]RA!#REF!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 localSheetId="1">[1]RA!#REF!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1">'Valeur technique à compléter'!$A$15:$Y$230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46" i="3" l="1"/>
  <c r="Y45" i="3"/>
  <c r="G16" i="3"/>
  <c r="F16" i="3"/>
  <c r="E16" i="3"/>
  <c r="Y52" i="3" l="1"/>
</calcChain>
</file>

<file path=xl/sharedStrings.xml><?xml version="1.0" encoding="utf-8"?>
<sst xmlns="http://schemas.openxmlformats.org/spreadsheetml/2006/main" count="458" uniqueCount="192">
  <si>
    <t>Ligne Contrôle à ne pas imprimer - Délais MOD</t>
  </si>
  <si>
    <t>Nb Appareils RC Elec</t>
  </si>
  <si>
    <t>Ligne Contrôle à ne pas imprimer - Délais RC</t>
  </si>
  <si>
    <t>Ligne Contrôle à ne pas imprimer - MOD_Armoire</t>
  </si>
  <si>
    <t>Ligne Contrôle à ne pas imprimer - MOD_Machine</t>
  </si>
  <si>
    <t>Ligne Contrôle à ne pas imprimer - MOD_Centrale</t>
  </si>
  <si>
    <t>Ligne Contrôle à ne pas imprimer - MOD_Porte Cabine</t>
  </si>
  <si>
    <t>Ligne Contrôle à ne pas imprimer - MOD_Portes Palières</t>
  </si>
  <si>
    <t>Ligne Contrôle à ne pas imprimer - MOD_Téléalarme</t>
  </si>
  <si>
    <t>Ligne Contrôle à ne pas imprimer - MOD_Habillage</t>
  </si>
  <si>
    <t>Nb Appareils RC Hydr.</t>
  </si>
  <si>
    <t>Ligne Contrôle à ne pas imprimer - RC_Type Appareil</t>
  </si>
  <si>
    <t>Ligne Contrôle à ne pas imprimer - RC_Equipements Spécifiques_1</t>
  </si>
  <si>
    <t>Ligne Contrôle à ne pas imprimer - RC_Equipements Spécifiques_2</t>
  </si>
  <si>
    <t>Ligne Contrôle à ne pas imprimer - RC_Options</t>
  </si>
  <si>
    <t>Annexe 1
Valeur Technique &amp; Environnementale
de l'Offre soumise *</t>
  </si>
  <si>
    <t>Appareil N°1</t>
  </si>
  <si>
    <t>Appareil N°2</t>
  </si>
  <si>
    <t>Appareil N°3</t>
  </si>
  <si>
    <t>Appareil N°7</t>
  </si>
  <si>
    <t>Appareil N°8</t>
  </si>
  <si>
    <t>Appareil N°9</t>
  </si>
  <si>
    <t>Appareil N°10</t>
  </si>
  <si>
    <t>Appareil N°11</t>
  </si>
  <si>
    <t>Appareil N°12</t>
  </si>
  <si>
    <t>Appareil N°13</t>
  </si>
  <si>
    <t>Appareil N°14</t>
  </si>
  <si>
    <t>Appareil N°15</t>
  </si>
  <si>
    <t>Appareil N°16</t>
  </si>
  <si>
    <t>Appareil N°17</t>
  </si>
  <si>
    <t>Appareil N°18</t>
  </si>
  <si>
    <t>Appareil N°19</t>
  </si>
  <si>
    <t>Appareil N°20</t>
  </si>
  <si>
    <t>Appareil N°21</t>
  </si>
  <si>
    <t>Appareil N°22</t>
  </si>
  <si>
    <t>Commentaires détaillés du candidat</t>
  </si>
  <si>
    <t>Démarche Environnementale du prestataire</t>
  </si>
  <si>
    <t>…</t>
  </si>
  <si>
    <t>à détailler SVP dans le mémoire technique</t>
  </si>
  <si>
    <t>à joindre dans le mémoire technique</t>
  </si>
  <si>
    <t>à détailler dans le mémoire technique</t>
  </si>
  <si>
    <t>Moyens humains</t>
  </si>
  <si>
    <t>1- Partie Travaux</t>
  </si>
  <si>
    <r>
      <t xml:space="preserve">- Nombre de monteur(s) ou technicien(s) affecté(s)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</t>
    </r>
  </si>
  <si>
    <r>
      <t xml:space="preserve">- Chef d'Equipe Travaux affecté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 (Nom &amp; Expérience dans commentaires)</t>
    </r>
  </si>
  <si>
    <t>- Identification du Responsable du Chantier (Nom, expérience dans le poste, zone d'intervention, … dans commentaires)</t>
  </si>
  <si>
    <t>- % de sous-traitance du chantier (détaillez dans commentaires)</t>
  </si>
  <si>
    <t>-</t>
  </si>
  <si>
    <t>2- Partie Maintenance</t>
  </si>
  <si>
    <r>
      <t>- Personne(s) responsable(s) du pilotage du contrat de Maintenance</t>
    </r>
    <r>
      <rPr>
        <b/>
        <u/>
        <sz val="8"/>
        <color theme="1"/>
        <rFont val="Segoe UI"/>
        <family val="2"/>
      </rPr>
      <t/>
    </r>
  </si>
  <si>
    <t>Détails à donner au sein du mémoire technique</t>
  </si>
  <si>
    <t>- Effectif du personnel encadrant prévu</t>
  </si>
  <si>
    <t>- Organisation &amp; couverture géographique de(s) l'agence(s) en charge de ces appareils</t>
  </si>
  <si>
    <t>joindre une présentation de(s) l'agence(s) locale(s) concernée(s)</t>
  </si>
  <si>
    <t>- Effectif de techniciens prévus pour le respect des délais prévus au contrat</t>
  </si>
  <si>
    <t>- Quantité d'appareils dans la tournée du technicien prévu pour l'entretien de ces appareils ?</t>
  </si>
  <si>
    <t>- Effectif de techniciens prévus pour la réalisation des réparations</t>
  </si>
  <si>
    <r>
      <t>- Nombre d'</t>
    </r>
    <r>
      <rPr>
        <b/>
        <sz val="8"/>
        <color theme="1"/>
        <rFont val="Segoe UI"/>
        <family val="2"/>
      </rPr>
      <t>Heures annuelles</t>
    </r>
    <r>
      <rPr>
        <sz val="8"/>
        <color theme="1"/>
        <rFont val="Segoe UI"/>
        <family val="2"/>
      </rPr>
      <t xml:space="preserve"> prévues pour la réalisation de la </t>
    </r>
    <r>
      <rPr>
        <b/>
        <sz val="8"/>
        <color theme="1"/>
        <rFont val="Segoe UI"/>
        <family val="2"/>
      </rPr>
      <t>maintenance préventive</t>
    </r>
    <r>
      <rPr>
        <sz val="8"/>
        <color theme="1"/>
        <rFont val="Segoe UI"/>
        <family val="2"/>
      </rPr>
      <t xml:space="preserve"> contractuelle sur l'ensemble des appareils concernés</t>
    </r>
  </si>
  <si>
    <r>
      <t xml:space="preserve">- Effectif de techniciens prévus </t>
    </r>
    <r>
      <rPr>
        <b/>
        <sz val="8"/>
        <color theme="1"/>
        <rFont val="Segoe UI"/>
        <family val="2"/>
      </rPr>
      <t>en dehors des heures d'ouverture</t>
    </r>
    <r>
      <rPr>
        <sz val="8"/>
        <color theme="1"/>
        <rFont val="Segoe UI"/>
        <family val="2"/>
      </rPr>
      <t xml:space="preserve"> (astreinte après 18h et pendant les week-ends et les jours fériés)</t>
    </r>
  </si>
  <si>
    <t>- Habilitation Electrique des techniciens en cours de validité ?</t>
  </si>
  <si>
    <t>détaillez si besoin</t>
  </si>
  <si>
    <t>- Attestation de Compétences Amiante - Sous-Section 4 des techniciens en cours de validité ?</t>
  </si>
  <si>
    <t>Délais &amp; Planning Prévisionnel</t>
  </si>
  <si>
    <t>En Rénovation :</t>
  </si>
  <si>
    <t>- Délai d'approvisionnement (en nbr de semaines) / par appareil</t>
  </si>
  <si>
    <t>- Délai d'indisponibilité pour les utilisateurs (en nbr de semaines) / par appareil</t>
  </si>
  <si>
    <t>En Remplacement Complet :</t>
  </si>
  <si>
    <t>Moyens Matériels</t>
  </si>
  <si>
    <r>
      <t>- Methodologie de prise en charge des demandes d'intervention depuis la réception de l'appel jusqu'à l'intervention sur site</t>
    </r>
    <r>
      <rPr>
        <b/>
        <u/>
        <sz val="8"/>
        <color theme="1"/>
        <rFont val="Segoe UI"/>
        <family val="2"/>
      </rPr>
      <t/>
    </r>
  </si>
  <si>
    <t>- Effectif du Centre d'Appel vers lequel sont dirigés les appels de dépannage et de désincarcération</t>
  </si>
  <si>
    <t>- Moyens de communication des techniciens en charge du dépannage et de la désincarcération</t>
  </si>
  <si>
    <t>- Outil de GMAO &amp; Portail informatique Clients</t>
  </si>
  <si>
    <t>- Gestion locale/nationale du stock de pièces détachées</t>
  </si>
  <si>
    <t>- Méthologie proposée pour le suivi de la levée des réserves Maintenance et/ou Réglementaires dans les délais contractuels</t>
  </si>
  <si>
    <t>- Maintenance prédictive si demandé au cahier des charges (faisabilité, déploiement, installation, matériel)</t>
  </si>
  <si>
    <t>Détail du Matériel prévu pour les travaux à réaliser</t>
  </si>
  <si>
    <t>Partie Rénovation(s)</t>
  </si>
  <si>
    <t>-&gt; Armoire de Manoeuvre</t>
  </si>
  <si>
    <t xml:space="preserve">  - Marque &amp; Modèle (détaillez en commentaires)</t>
  </si>
  <si>
    <t>joindre la documentation technique/commerciale à l'offre</t>
  </si>
  <si>
    <t xml:space="preserve">  - Consommation Horaire en kWh</t>
  </si>
  <si>
    <t xml:space="preserve">  - Type de sélection (Alti. Absolue / Boucle Fermée / Boucle Ouverte / Autre)</t>
  </si>
  <si>
    <t xml:space="preserve">  - Mode Veille prévu ?</t>
  </si>
  <si>
    <t xml:space="preserve">  - Régénération d'energie prévue ?</t>
  </si>
  <si>
    <t>-&gt; Machine de Traction</t>
  </si>
  <si>
    <t xml:space="preserve">  - Type de Machine (Gearless / Treuil / Autre)</t>
  </si>
  <si>
    <t xml:space="preserve">  - Puissance du moteur en kW</t>
  </si>
  <si>
    <t xml:space="preserve">  - Technologie du Moteur (Synchrone / Asynchrone / Autre)</t>
  </si>
  <si>
    <t xml:space="preserve">  - Type de Cables de traction de la cabine (Cables Acier, Courroies, Autres)</t>
  </si>
  <si>
    <t xml:space="preserve">  - Nombre de cables de traction</t>
  </si>
  <si>
    <t xml:space="preserve">  - Nombre de démarrages par heure maximal (120 / 180 / 240)</t>
  </si>
  <si>
    <t>-&gt; Centrale Hydraulique</t>
  </si>
  <si>
    <t xml:space="preserve">  - Refroidisseur d'Huile prévu ?</t>
  </si>
  <si>
    <t xml:space="preserve">  - Rechauffeur d'Huile prévu ?</t>
  </si>
  <si>
    <t xml:space="preserve">  - Système anti-dérive</t>
  </si>
  <si>
    <t>précisez SVP</t>
  </si>
  <si>
    <t xml:space="preserve">  - Système contre la chute libre et/ou la vitesse excessive</t>
  </si>
  <si>
    <t>-&gt; Porte Cabine</t>
  </si>
  <si>
    <t xml:space="preserve">  - Passage Libre - Largeur en mm</t>
  </si>
  <si>
    <t xml:space="preserve">  - Passage Libre - Hauteur en mm</t>
  </si>
  <si>
    <t xml:space="preserve">  - Nombre de Vantaux</t>
  </si>
  <si>
    <t xml:space="preserve">  - Cinématique</t>
  </si>
  <si>
    <t xml:space="preserve">  - Nombre de cycles prévu par an maximum</t>
  </si>
  <si>
    <t xml:space="preserve">  - Performance : Temps d'Ouverture (Min et Max) - en sec.</t>
  </si>
  <si>
    <t xml:space="preserve">  - Seuil Inox ou Aluminium</t>
  </si>
  <si>
    <t xml:space="preserve">  - Conformité à l'EN 81-71   (précisez la catégorie en commentaires)</t>
  </si>
  <si>
    <t xml:space="preserve">  - Finition des Vantaux, colonnes et fronton</t>
  </si>
  <si>
    <t>-&gt; Portes Palières</t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</si>
  <si>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 Niv. Principal</t>
    </r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</si>
  <si>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aux autres étages</t>
    </r>
  </si>
  <si>
    <t xml:space="preserve">  - Degré de protection au feu des portes palières</t>
  </si>
  <si>
    <t>-&gt; Téléalarme</t>
  </si>
  <si>
    <t xml:space="preserve">  - Type de Technologie (Ouverte / Propriétaire)</t>
  </si>
  <si>
    <t xml:space="preserve">  - Communication par GSM (4G avec technologie VoLTE)</t>
  </si>
  <si>
    <t>-&gt; Habillage Cabine</t>
  </si>
  <si>
    <t xml:space="preserve">  - Détail du Matériau prévu pour les parois (Stratifié, Inox, Lacobel, …)</t>
  </si>
  <si>
    <t xml:space="preserve">  - Détail du Revêtement de Sol de Cabine (Stratifié, Granit, Inox, …)</t>
  </si>
  <si>
    <t xml:space="preserve">  - Détail du Revêtement de Plafond de Cabine (Alu laqué, Inox, …)</t>
  </si>
  <si>
    <t xml:space="preserve">  - Type d'éclairage de Cabine prévu</t>
  </si>
  <si>
    <t xml:space="preserve">  - Si parois Inox - détaillez le type d'Inox proposé</t>
  </si>
  <si>
    <t xml:space="preserve">  - Autres Indications</t>
  </si>
  <si>
    <t>Partie Remplacement Complet</t>
  </si>
  <si>
    <t>-&gt; Appareil(s) Neuf(s)</t>
  </si>
  <si>
    <t xml:space="preserve">  - Type d'Appareil (Sans Machinerie / Avec Machinerie)</t>
  </si>
  <si>
    <t xml:space="preserve">  - Vitesse Nominale en m/s</t>
  </si>
  <si>
    <t xml:space="preserve">  - Charge Nominale Cabine en Kg</t>
  </si>
  <si>
    <t xml:space="preserve">  - Dimensions de la Cabine (Larg. x Prof. x Haut. en mm)</t>
  </si>
  <si>
    <t xml:space="preserve">  - Gestion des appareils</t>
  </si>
  <si>
    <t xml:space="preserve">  - Fonctionnement Manœuvre</t>
  </si>
  <si>
    <t xml:space="preserve">  - Classement VDI de l'appareil (base 630kg - 5 niv. - 1m/s - Habitation)</t>
  </si>
  <si>
    <t xml:space="preserve">  - Nbr de Porte(s) de Cabine</t>
  </si>
  <si>
    <t xml:space="preserve">  - Type d'Accès à la Cabine</t>
  </si>
  <si>
    <t>précisez si nécessaire</t>
  </si>
  <si>
    <t xml:space="preserve">  - Nbr de Portes Palières</t>
  </si>
  <si>
    <t xml:space="preserve">  - Réserves Réduites - Haut de Gaine ?</t>
  </si>
  <si>
    <t xml:space="preserve">  - Réserves Réduites - Cuvette ?</t>
  </si>
  <si>
    <t xml:space="preserve">  - Contrepoids parachuté prévu ?</t>
  </si>
  <si>
    <t xml:space="preserve">  - Guides Cabine &amp; Contrepoids massifs ?</t>
  </si>
  <si>
    <t xml:space="preserve">  - Type de coulisseaux Cabine &amp; Contrepoids ?</t>
  </si>
  <si>
    <t xml:space="preserve">  - Manœuvre - Mode Veille prévu ?</t>
  </si>
  <si>
    <t xml:space="preserve">  - Manœuvre - Régénération d'energie prévue ?</t>
  </si>
  <si>
    <t xml:space="preserve">                   -&gt; Equipement(s) spécifiques prévu(s)</t>
  </si>
  <si>
    <t xml:space="preserve">  - Cabine : Ecran Cabine connecté prévu ?</t>
  </si>
  <si>
    <t xml:space="preserve">  - Cabine - Trappe Evacuation &amp; Echelle de Secours prévues :</t>
  </si>
  <si>
    <t xml:space="preserve">  - Cabine : Interphonie Cabine / PCS prévue ?</t>
  </si>
  <si>
    <t xml:space="preserve">  - Cabine - Réservation / Service Liftier :</t>
  </si>
  <si>
    <t xml:space="preserve">  - Manœuvre - Service Indépendant :</t>
  </si>
  <si>
    <t xml:space="preserve">  - Manœuvre : Système de Supervision prévu ?</t>
  </si>
  <si>
    <t xml:space="preserve">  - Manœuvre - NON-STOP INCENDIE / N.D.N.S :</t>
  </si>
  <si>
    <t xml:space="preserve">  - Manœuvre - Courant de Secours (AES) :</t>
  </si>
  <si>
    <t xml:space="preserve">                   -&gt; Définitions détaillées - Technique &amp; Esthétique</t>
  </si>
  <si>
    <t>-&gt; Commandes &amp; Signalisation - Cabine &amp; Palières</t>
  </si>
  <si>
    <r>
      <t xml:space="preserve">  - </t>
    </r>
    <r>
      <rPr>
        <b/>
        <sz val="8"/>
        <color theme="1"/>
        <rFont val="Segoe UI"/>
        <family val="2"/>
      </rPr>
      <t>Boite à boutons Cabine</t>
    </r>
    <r>
      <rPr>
        <sz val="8"/>
        <color theme="1"/>
        <rFont val="Segoe UI"/>
        <family val="2"/>
      </rPr>
      <t xml:space="preserve"> - Modèle</t>
    </r>
  </si>
  <si>
    <t xml:space="preserve">  - Installation de la Boite à boutons Cabine :</t>
  </si>
  <si>
    <t xml:space="preserve">  - Type Boite à boutons Cabine :</t>
  </si>
  <si>
    <t xml:space="preserve">  - Nombre de Boite à boutons Cabine :</t>
  </si>
  <si>
    <t xml:space="preserve">  - Finition Boite à Boutons Cabine</t>
  </si>
  <si>
    <t xml:space="preserve">  - Conformité EN 81-71</t>
  </si>
  <si>
    <r>
      <t xml:space="preserve">  - </t>
    </r>
    <r>
      <rPr>
        <b/>
        <sz val="8"/>
        <color theme="1"/>
        <rFont val="Segoe UI"/>
        <family val="2"/>
      </rPr>
      <t>Boites à boutons Palières</t>
    </r>
    <r>
      <rPr>
        <sz val="8"/>
        <color theme="1"/>
        <rFont val="Segoe UI"/>
        <family val="2"/>
      </rPr>
      <t xml:space="preserve"> - Modèle</t>
    </r>
  </si>
  <si>
    <t xml:space="preserve">  - Type Boites à boutons Palières :</t>
  </si>
  <si>
    <t xml:space="preserve">  - Finition Boites à Boutons Palières</t>
  </si>
  <si>
    <r>
      <t xml:space="preserve">  - </t>
    </r>
    <r>
      <rPr>
        <b/>
        <sz val="8"/>
        <color theme="1"/>
        <rFont val="Segoe UI"/>
        <family val="2"/>
      </rPr>
      <t>Indicateurs Paliers</t>
    </r>
    <r>
      <rPr>
        <sz val="8"/>
        <color theme="1"/>
        <rFont val="Segoe UI"/>
        <family val="2"/>
      </rPr>
      <t xml:space="preserve"> - Modèle</t>
    </r>
  </si>
  <si>
    <t xml:space="preserve">  - Type Indicateurs Paliers :</t>
  </si>
  <si>
    <t xml:space="preserve">  - Finition Indicateurs Paliers</t>
  </si>
  <si>
    <t xml:space="preserve">  - Position du Panneau de Commande</t>
  </si>
  <si>
    <t xml:space="preserve">  - Manœuvre de Rappel à demeure sur site :</t>
  </si>
  <si>
    <t xml:space="preserve">  - Outil de dépannage et de programmation déverrouillé à demeure sur l'appareil :</t>
  </si>
  <si>
    <t xml:space="preserve">  - Manœuvre de désincarsération automatique en cas de coupure de courant :</t>
  </si>
  <si>
    <t>-&gt; Porte(s) Cabine</t>
  </si>
  <si>
    <t xml:space="preserve">  - Conformité à l'EN 81-71</t>
  </si>
  <si>
    <t xml:space="preserve">  - Reprise des finitions Palières</t>
  </si>
  <si>
    <t xml:space="preserve">  * Chaque case vide de cette annexe doit être renseignée et sert de notation technique à l'offre ;</t>
  </si>
  <si>
    <t>Les informations figurant dans cette annexe sont contractuelles ;</t>
  </si>
  <si>
    <t>L'offre doit-être, à minima, conforme en tous points au CCGP/CCTP.</t>
  </si>
  <si>
    <t>Le report au mémoire technique est recommandé. Ce dernier doit apporter des détails.</t>
  </si>
  <si>
    <t>Elec</t>
  </si>
  <si>
    <t xml:space="preserve">  - Option N°1 : ???</t>
  </si>
  <si>
    <t xml:space="preserve">  - Option N°2 : ????</t>
  </si>
  <si>
    <t xml:space="preserve">  - Option N°3 : ????</t>
  </si>
  <si>
    <t>Note
Maxi.
Possible
(avant pondération)</t>
  </si>
  <si>
    <t>Asc1 - Triplex D</t>
  </si>
  <si>
    <t>Asc2 - Triplex D</t>
  </si>
  <si>
    <t>Asc3 - Triplex D</t>
  </si>
  <si>
    <t>- Fourniture d'une liste de références similaires ?</t>
  </si>
  <si>
    <t>- Délai d'immobilisation total de l'appareil (de la mise hors service de l'appareil à sa remise à disposition).</t>
  </si>
  <si>
    <t>- Consommation annuelle estimée en KwH par appareil.</t>
  </si>
  <si>
    <t>- Démarche sur la gestion des déchets du chantier</t>
  </si>
  <si>
    <t>- Démarche pour le réemploi du matériel dans le cadre de son activité S.A.V. du présent chantier (Economie Ciruculaire)</t>
  </si>
  <si>
    <t>- Délai global de travaux sur site : du jour du démarrage du chantier sur site à la date de réception du dernier ascenceur.</t>
  </si>
  <si>
    <t>- Délai de transmission des fiches techniques/esthétiques et plans EXE à partir de la date de réception du bon de commande (OS)</t>
  </si>
  <si>
    <t>- Délai d’approvisionnement des ascenseurs à partir de la réception du VISA des plans jusqu'à la livraison du matériel sur site.</t>
  </si>
  <si>
    <t>- Taux de recyclage du matriel installé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</si>
</sst>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b/>
      <sz val="11"/>
      <color theme="0"/>
      <name val="Segoe UI"/>
      <family val="2"/>
    </font>
    <font>
      <b/>
      <sz val="11"/>
      <color theme="1"/>
      <name val="Segoe UI"/>
      <family val="2"/>
    </font>
    <font>
      <sz val="8"/>
      <name val="Segoe UI"/>
      <family val="2"/>
    </font>
    <font>
      <i/>
      <sz val="8"/>
      <color theme="0" tint="-0.34998626667073579"/>
      <name val="Segoe UI"/>
      <family val="2"/>
    </font>
    <font>
      <i/>
      <sz val="8"/>
      <color rgb="FFFF0000"/>
      <name val="Segoe UI"/>
      <family val="2"/>
    </font>
    <font>
      <i/>
      <sz val="8"/>
      <color theme="0" tint="-0.14999847407452621"/>
      <name val="Segoe UI"/>
      <family val="2"/>
    </font>
    <font>
      <sz val="8"/>
      <color theme="1"/>
      <name val="Segoe UI"/>
      <family val="2"/>
    </font>
    <font>
      <sz val="8"/>
      <color theme="0" tint="-0.1499984740745262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u/>
      <sz val="10"/>
      <color theme="1" tint="0.14999847407452621"/>
      <name val="Segoe UI"/>
      <family val="2"/>
    </font>
    <font>
      <sz val="9"/>
      <color theme="1"/>
      <name val="Segoe UI"/>
      <family val="2"/>
    </font>
    <font>
      <i/>
      <sz val="9"/>
      <color theme="1"/>
      <name val="Segoe UI"/>
      <family val="2"/>
    </font>
    <font>
      <b/>
      <sz val="10"/>
      <color theme="1" tint="0.14999847407452621"/>
      <name val="Segoe UI"/>
      <family val="2"/>
    </font>
    <font>
      <b/>
      <u/>
      <sz val="8"/>
      <color theme="1"/>
      <name val="Segoe UI"/>
      <family val="2"/>
    </font>
    <font>
      <b/>
      <sz val="8"/>
      <color theme="1"/>
      <name val="Segoe UI"/>
      <family val="2"/>
    </font>
    <font>
      <b/>
      <i/>
      <sz val="8"/>
      <color theme="1"/>
      <name val="Segoe UI"/>
      <family val="2"/>
    </font>
    <font>
      <sz val="9"/>
      <name val="Segoe UI"/>
      <family val="2"/>
    </font>
    <font>
      <b/>
      <u/>
      <sz val="10"/>
      <name val="Segoe UI"/>
      <family val="2"/>
    </font>
    <font>
      <b/>
      <sz val="11"/>
      <color theme="0" tint="-0.249977111117893"/>
      <name val="Segoe UI"/>
      <family val="2"/>
    </font>
    <font>
      <b/>
      <sz val="10"/>
      <color theme="0"/>
      <name val="Segoe UI"/>
      <family val="2"/>
    </font>
    <font>
      <sz val="9"/>
      <color theme="0"/>
      <name val="Segoe UI"/>
      <family val="2"/>
    </font>
    <font>
      <b/>
      <sz val="9"/>
      <color theme="1"/>
      <name val="Segoe UI"/>
      <family val="2"/>
    </font>
    <font>
      <sz val="11"/>
      <color theme="0" tint="-0.14999847407452621"/>
      <name val="Segoe UI"/>
      <family val="2"/>
    </font>
    <font>
      <sz val="9"/>
      <color theme="0" tint="-0.14999847407452621"/>
      <name val="Segoe UI"/>
      <family val="2"/>
    </font>
    <font>
      <sz val="11"/>
      <color theme="8" tint="0.59999389629810485"/>
      <name val="Segoe UI"/>
      <family val="2"/>
    </font>
    <font>
      <b/>
      <sz val="10"/>
      <color theme="1"/>
      <name val="Segoe UI"/>
      <family val="2"/>
    </font>
    <font>
      <sz val="9"/>
      <color theme="1"/>
      <name val="Arial"/>
      <family val="2"/>
    </font>
    <font>
      <i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sz val="9"/>
      <color theme="0" tint="-0.34998626667073579"/>
      <name val="Segoe UI"/>
      <family val="2"/>
    </font>
    <font>
      <b/>
      <sz val="9"/>
      <name val="Segoe UI"/>
      <family val="2"/>
    </font>
    <font>
      <b/>
      <sz val="11"/>
      <name val="Segoe UI"/>
      <family val="2"/>
    </font>
    <font>
      <b/>
      <i/>
      <u/>
      <sz val="9"/>
      <color theme="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0" xfId="0" applyFill="1" applyBorder="1" applyAlignment="1">
      <alignment vertical="center"/>
    </xf>
    <xf numFmtId="0" fontId="12" fillId="5" borderId="10" xfId="0" applyFont="1" applyFill="1" applyBorder="1" applyAlignment="1">
      <alignment horizontal="left" vertical="center" indent="4"/>
    </xf>
    <xf numFmtId="0" fontId="13" fillId="5" borderId="11" xfId="0" applyFont="1" applyFill="1" applyBorder="1" applyAlignment="1">
      <alignment horizontal="left" vertical="center" indent="4"/>
    </xf>
    <xf numFmtId="0" fontId="13" fillId="5" borderId="12" xfId="0" applyFont="1" applyFill="1" applyBorder="1" applyAlignment="1">
      <alignment horizontal="left" vertical="center" indent="4"/>
    </xf>
    <xf numFmtId="0" fontId="13" fillId="5" borderId="1" xfId="0" applyFont="1" applyFill="1" applyBorder="1" applyAlignment="1">
      <alignment horizontal="left" vertical="center" indent="4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center" vertical="center"/>
    </xf>
    <xf numFmtId="0" fontId="10" fillId="0" borderId="5" xfId="0" quotePrefix="1" applyFont="1" applyBorder="1" applyAlignment="1">
      <alignment horizontal="left" vertical="center" wrapText="1"/>
    </xf>
    <xf numFmtId="0" fontId="0" fillId="0" borderId="7" xfId="0" applyBorder="1" applyAlignment="1" applyProtection="1">
      <alignment vertical="center"/>
      <protection locked="0"/>
    </xf>
    <xf numFmtId="0" fontId="16" fillId="6" borderId="7" xfId="0" applyFont="1" applyFill="1" applyBorder="1" applyAlignment="1" applyProtection="1">
      <alignment vertical="center"/>
      <protection locked="0"/>
    </xf>
    <xf numFmtId="0" fontId="0" fillId="4" borderId="6" xfId="0" applyFill="1" applyBorder="1" applyAlignment="1">
      <alignment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5" fillId="4" borderId="8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13" xfId="0" applyFill="1" applyBorder="1" applyAlignment="1" applyProtection="1">
      <alignment horizontal="center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15" fillId="7" borderId="4" xfId="0" applyFont="1" applyFill="1" applyBorder="1" applyAlignment="1">
      <alignment horizontal="left" vertical="center"/>
    </xf>
    <xf numFmtId="0" fontId="17" fillId="7" borderId="5" xfId="0" applyFont="1" applyFill="1" applyBorder="1" applyAlignment="1">
      <alignment horizontal="left" vertical="center" wrapText="1" indent="2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0" fontId="15" fillId="7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6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vertical="center"/>
      <protection locked="0"/>
    </xf>
    <xf numFmtId="0" fontId="0" fillId="7" borderId="9" xfId="0" applyFill="1" applyBorder="1" applyAlignment="1" applyProtection="1">
      <alignment vertical="center"/>
      <protection locked="0"/>
    </xf>
    <xf numFmtId="0" fontId="5" fillId="7" borderId="8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0" fillId="8" borderId="13" xfId="0" applyFill="1" applyBorder="1" applyAlignment="1" applyProtection="1">
      <alignment horizontal="center" vertical="center"/>
      <protection locked="0"/>
    </xf>
    <xf numFmtId="0" fontId="0" fillId="8" borderId="13" xfId="0" applyFill="1" applyBorder="1" applyAlignment="1" applyProtection="1">
      <alignment vertical="center"/>
      <protection locked="0"/>
    </xf>
    <xf numFmtId="0" fontId="0" fillId="8" borderId="3" xfId="0" applyFill="1" applyBorder="1" applyAlignment="1" applyProtection="1">
      <alignment vertical="center"/>
      <protection locked="0"/>
    </xf>
    <xf numFmtId="0" fontId="15" fillId="8" borderId="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horizontal="left" vertical="center" wrapText="1"/>
    </xf>
    <xf numFmtId="0" fontId="20" fillId="8" borderId="14" xfId="0" quotePrefix="1" applyFont="1" applyFill="1" applyBorder="1" applyAlignment="1">
      <alignment horizontal="left" vertical="center" wrapText="1"/>
    </xf>
    <xf numFmtId="0" fontId="0" fillId="8" borderId="0" xfId="0" applyFill="1" applyAlignment="1" applyProtection="1">
      <alignment horizontal="center" vertical="center"/>
      <protection locked="0"/>
    </xf>
    <xf numFmtId="0" fontId="0" fillId="8" borderId="7" xfId="0" applyFill="1" applyBorder="1" applyAlignment="1" applyProtection="1">
      <alignment vertical="center"/>
      <protection locked="0"/>
    </xf>
    <xf numFmtId="0" fontId="15" fillId="8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1" fillId="0" borderId="14" xfId="0" applyFont="1" applyBorder="1" applyAlignment="1">
      <alignment horizontal="center" vertical="center"/>
    </xf>
    <xf numFmtId="0" fontId="15" fillId="8" borderId="0" xfId="0" applyFont="1" applyFill="1" applyAlignment="1" applyProtection="1">
      <alignment horizontal="center" vertical="center"/>
      <protection locked="0"/>
    </xf>
    <xf numFmtId="0" fontId="0" fillId="8" borderId="8" xfId="0" applyFill="1" applyBorder="1" applyAlignment="1">
      <alignment vertical="center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vertical="center"/>
      <protection locked="0"/>
    </xf>
    <xf numFmtId="0" fontId="0" fillId="8" borderId="9" xfId="0" applyFill="1" applyBorder="1" applyAlignment="1" applyProtection="1">
      <alignment vertical="center"/>
      <protection locked="0"/>
    </xf>
    <xf numFmtId="0" fontId="5" fillId="8" borderId="8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 applyProtection="1">
      <alignment horizontal="center" vertical="center"/>
      <protection locked="0"/>
    </xf>
    <xf numFmtId="0" fontId="13" fillId="9" borderId="13" xfId="0" applyFont="1" applyFill="1" applyBorder="1" applyAlignment="1" applyProtection="1">
      <alignment vertical="center"/>
      <protection locked="0"/>
    </xf>
    <xf numFmtId="0" fontId="13" fillId="9" borderId="3" xfId="0" applyFont="1" applyFill="1" applyBorder="1" applyAlignment="1" applyProtection="1">
      <alignment vertical="center"/>
      <protection locked="0"/>
    </xf>
    <xf numFmtId="0" fontId="21" fillId="9" borderId="4" xfId="0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horizontal="left" vertical="center" wrapText="1" indent="2"/>
    </xf>
    <xf numFmtId="0" fontId="0" fillId="9" borderId="5" xfId="0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0" fillId="9" borderId="7" xfId="0" applyFill="1" applyBorder="1" applyAlignment="1" applyProtection="1">
      <alignment horizontal="left" vertical="center"/>
      <protection locked="0"/>
    </xf>
    <xf numFmtId="0" fontId="15" fillId="9" borderId="14" xfId="0" applyFont="1" applyFill="1" applyBorder="1" applyAlignment="1">
      <alignment horizontal="left" vertical="center"/>
    </xf>
    <xf numFmtId="0" fontId="10" fillId="9" borderId="5" xfId="0" quotePrefix="1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7" xfId="0" applyFill="1" applyBorder="1" applyAlignment="1">
      <alignment vertical="center"/>
    </xf>
    <xf numFmtId="0" fontId="23" fillId="9" borderId="14" xfId="0" applyFont="1" applyFill="1" applyBorder="1" applyAlignment="1">
      <alignment horizontal="center" vertical="center"/>
    </xf>
    <xf numFmtId="0" fontId="24" fillId="10" borderId="2" xfId="0" quotePrefix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Continuous" vertical="center"/>
    </xf>
    <xf numFmtId="0" fontId="4" fillId="10" borderId="13" xfId="0" applyFont="1" applyFill="1" applyBorder="1" applyAlignment="1">
      <alignment horizontal="centerContinuous" vertical="center"/>
    </xf>
    <xf numFmtId="0" fontId="4" fillId="10" borderId="3" xfId="0" applyFont="1" applyFill="1" applyBorder="1" applyAlignment="1">
      <alignment horizontal="centerContinuous" vertical="center"/>
    </xf>
    <xf numFmtId="0" fontId="25" fillId="10" borderId="4" xfId="0" applyFont="1" applyFill="1" applyBorder="1" applyAlignment="1">
      <alignment horizontal="center" vertical="center"/>
    </xf>
    <xf numFmtId="0" fontId="26" fillId="3" borderId="5" xfId="0" quotePrefix="1" applyFont="1" applyFill="1" applyBorder="1" applyAlignment="1">
      <alignment horizontal="left" vertical="center" wrapText="1"/>
    </xf>
    <xf numFmtId="0" fontId="27" fillId="3" borderId="5" xfId="0" applyFont="1" applyFill="1" applyBorder="1" applyAlignment="1" applyProtection="1">
      <alignment horizontal="center" vertical="center"/>
      <protection locked="0"/>
    </xf>
    <xf numFmtId="0" fontId="27" fillId="3" borderId="0" xfId="0" applyFont="1" applyFill="1" applyAlignment="1" applyProtection="1">
      <alignment horizontal="center" vertical="center"/>
      <protection locked="0"/>
    </xf>
    <xf numFmtId="0" fontId="27" fillId="3" borderId="7" xfId="0" applyFont="1" applyFill="1" applyBorder="1" applyAlignment="1" applyProtection="1">
      <alignment vertical="center"/>
      <protection locked="0"/>
    </xf>
    <xf numFmtId="0" fontId="28" fillId="3" borderId="14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0" fillId="0" borderId="6" xfId="0" quotePrefix="1" applyFont="1" applyBorder="1" applyAlignment="1">
      <alignment horizontal="left" vertical="center" wrapText="1"/>
    </xf>
    <xf numFmtId="0" fontId="0" fillId="0" borderId="9" xfId="0" applyBorder="1" applyAlignment="1" applyProtection="1">
      <alignment vertical="center"/>
      <protection locked="0"/>
    </xf>
    <xf numFmtId="0" fontId="0" fillId="10" borderId="2" xfId="0" applyFill="1" applyBorder="1" applyAlignment="1">
      <alignment vertical="center"/>
    </xf>
    <xf numFmtId="0" fontId="29" fillId="10" borderId="2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30" fillId="11" borderId="2" xfId="0" quotePrefix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Continuous" vertical="center"/>
    </xf>
    <xf numFmtId="0" fontId="5" fillId="11" borderId="13" xfId="0" applyFont="1" applyFill="1" applyBorder="1" applyAlignment="1">
      <alignment horizontal="centerContinuous" vertical="center"/>
    </xf>
    <xf numFmtId="0" fontId="5" fillId="11" borderId="3" xfId="0" applyFont="1" applyFill="1" applyBorder="1" applyAlignment="1">
      <alignment horizontal="centerContinuous" vertical="center"/>
    </xf>
    <xf numFmtId="0" fontId="15" fillId="11" borderId="4" xfId="0" applyFont="1" applyFill="1" applyBorder="1" applyAlignment="1">
      <alignment horizontal="center" vertical="center"/>
    </xf>
    <xf numFmtId="0" fontId="30" fillId="0" borderId="5" xfId="0" quotePrefix="1" applyFont="1" applyBorder="1" applyAlignment="1">
      <alignment horizontal="left" vertical="center" wrapText="1"/>
    </xf>
    <xf numFmtId="0" fontId="31" fillId="0" borderId="5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2" fillId="3" borderId="14" xfId="0" applyFont="1" applyFill="1" applyBorder="1" applyAlignment="1">
      <alignment horizontal="center" vertical="center"/>
    </xf>
    <xf numFmtId="0" fontId="16" fillId="3" borderId="7" xfId="0" applyFont="1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0" fillId="11" borderId="2" xfId="0" quotePrefix="1" applyFill="1" applyBorder="1" applyAlignment="1">
      <alignment vertical="center"/>
    </xf>
    <xf numFmtId="0" fontId="29" fillId="11" borderId="2" xfId="0" applyFont="1" applyFill="1" applyBorder="1" applyAlignment="1" applyProtection="1">
      <alignment horizontal="center" vertical="center"/>
      <protection locked="0"/>
    </xf>
    <xf numFmtId="0" fontId="29" fillId="11" borderId="13" xfId="0" applyFont="1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0" fillId="11" borderId="4" xfId="0" applyFill="1" applyBorder="1" applyAlignment="1">
      <alignment horizontal="center" vertical="center"/>
    </xf>
    <xf numFmtId="0" fontId="33" fillId="3" borderId="5" xfId="0" applyFont="1" applyFill="1" applyBorder="1" applyAlignment="1" applyProtection="1">
      <alignment horizontal="center" vertical="center"/>
      <protection locked="0"/>
    </xf>
    <xf numFmtId="0" fontId="33" fillId="3" borderId="0" xfId="0" applyFont="1" applyFill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34" fillId="3" borderId="1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vertical="center" wrapText="1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0" fillId="0" borderId="18" xfId="0" quotePrefix="1" applyFont="1" applyBorder="1" applyAlignment="1">
      <alignment horizontal="left" vertical="center" wrapText="1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vertical="center"/>
      <protection locked="0"/>
    </xf>
    <xf numFmtId="0" fontId="15" fillId="3" borderId="14" xfId="0" applyFont="1" applyFill="1" applyBorder="1" applyAlignment="1">
      <alignment vertical="center"/>
    </xf>
    <xf numFmtId="0" fontId="28" fillId="3" borderId="14" xfId="0" applyFont="1" applyFill="1" applyBorder="1" applyAlignment="1">
      <alignment vertical="center"/>
    </xf>
    <xf numFmtId="0" fontId="35" fillId="3" borderId="5" xfId="0" quotePrefix="1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/>
    </xf>
    <xf numFmtId="0" fontId="0" fillId="11" borderId="10" xfId="0" applyFill="1" applyBorder="1" applyAlignment="1">
      <alignment vertical="center"/>
    </xf>
    <xf numFmtId="0" fontId="29" fillId="11" borderId="10" xfId="0" applyFont="1" applyFill="1" applyBorder="1" applyAlignment="1">
      <alignment horizontal="center" vertical="center"/>
    </xf>
    <xf numFmtId="0" fontId="29" fillId="11" borderId="11" xfId="0" applyFont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36" fillId="11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37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5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371"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10</xdr:col>
      <xdr:colOff>57149</xdr:colOff>
      <xdr:row>64</xdr:row>
      <xdr:rowOff>157162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00C268-0A76-4A71-91E0-11AD674E32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829549" cy="1234916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3</xdr:col>
      <xdr:colOff>781049</xdr:colOff>
      <xdr:row>18</xdr:row>
      <xdr:rowOff>38100</xdr:rowOff>
    </xdr:from>
    <xdr:to>
      <xdr:col>9</xdr:col>
      <xdr:colOff>503574</xdr:colOff>
      <xdr:row>27</xdr:row>
      <xdr:rowOff>147062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32E83625-FC03-4C36-AB67-6CB2C0FA2654}"/>
            </a:ext>
          </a:extLst>
        </xdr:cNvPr>
        <xdr:cNvSpPr txBox="1">
          <a:spLocks noChangeArrowheads="1"/>
        </xdr:cNvSpPr>
      </xdr:nvSpPr>
      <xdr:spPr bwMode="auto">
        <a:xfrm>
          <a:off x="3295649" y="3467100"/>
          <a:ext cx="4275475" cy="1823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Remise à </a:t>
          </a:r>
        </a:p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Niveau Technique </a:t>
          </a:r>
        </a:p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192087</xdr:colOff>
      <xdr:row>42</xdr:row>
      <xdr:rowOff>95249</xdr:rowOff>
    </xdr:from>
    <xdr:to>
      <xdr:col>4</xdr:col>
      <xdr:colOff>158432</xdr:colOff>
      <xdr:row>63</xdr:row>
      <xdr:rowOff>152398</xdr:rowOff>
    </xdr:to>
    <xdr:sp macro="" textlink="">
      <xdr:nvSpPr>
        <xdr:cNvPr id="4" name="Text Box 104">
          <a:extLst>
            <a:ext uri="{FF2B5EF4-FFF2-40B4-BE49-F238E27FC236}">
              <a16:creationId xmlns:a16="http://schemas.microsoft.com/office/drawing/2014/main" id="{B26D859E-6570-418F-B341-BFED94732757}"/>
            </a:ext>
          </a:extLst>
        </xdr:cNvPr>
        <xdr:cNvSpPr txBox="1">
          <a:spLocks noChangeArrowheads="1"/>
        </xdr:cNvSpPr>
      </xdr:nvSpPr>
      <xdr:spPr bwMode="auto">
        <a:xfrm>
          <a:off x="192087" y="8096249"/>
          <a:ext cx="3014345" cy="405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Adresse du site d’intervention : 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CHU Limoges – Dupuytren 1 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2 avenue Martin Luther King 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87042 LIMOGES  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endParaRPr lang="fr-FR" sz="1200" b="1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endParaRPr lang="fr-FR" sz="1200" b="1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MAITRE D’ŒUVRE 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ACCEO ASCENSEUR - BORDEAUX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1, avenue Neil Armstrong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Parc Kennedy, bât.A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33700 MERIGNAC</a:t>
          </a: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TEL : 05 40 16 11 22</a:t>
          </a:r>
          <a:endParaRPr lang="fr-FR" sz="12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466725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5" name="Text Box 105">
          <a:extLst>
            <a:ext uri="{FF2B5EF4-FFF2-40B4-BE49-F238E27FC236}">
              <a16:creationId xmlns:a16="http://schemas.microsoft.com/office/drawing/2014/main" id="{1F014D58-1C7B-486D-9B57-656DC45BC035}"/>
            </a:ext>
          </a:extLst>
        </xdr:cNvPr>
        <xdr:cNvSpPr txBox="1">
          <a:spLocks noChangeArrowheads="1"/>
        </xdr:cNvSpPr>
      </xdr:nvSpPr>
      <xdr:spPr bwMode="auto">
        <a:xfrm>
          <a:off x="4181475" y="8105775"/>
          <a:ext cx="3524251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SITES – 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LIMOGES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342900" lvl="0" indent="-342900" algn="just">
            <a:lnSpc>
              <a:spcPct val="115000"/>
            </a:lnSpc>
            <a:spcBef>
              <a:spcPts val="300"/>
            </a:spcBef>
            <a:buFont typeface="Symbol" panose="05050102010706020507" pitchFamily="18" charset="2"/>
            <a:buChar char=""/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Dupuytren 1 - Batterie D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 – S.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</a:t>
          </a: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DATCHANAMOURTHY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07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/10/2025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0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-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 16.00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2</xdr:col>
      <xdr:colOff>419100</xdr:colOff>
      <xdr:row>33</xdr:row>
      <xdr:rowOff>28575</xdr:rowOff>
    </xdr:from>
    <xdr:to>
      <xdr:col>10</xdr:col>
      <xdr:colOff>28575</xdr:colOff>
      <xdr:row>40</xdr:row>
      <xdr:rowOff>66675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CB490B5-DAB6-438C-8A75-3C168D0854E3}"/>
            </a:ext>
          </a:extLst>
        </xdr:cNvPr>
        <xdr:cNvSpPr/>
      </xdr:nvSpPr>
      <xdr:spPr>
        <a:xfrm>
          <a:off x="2095500" y="6315075"/>
          <a:ext cx="5838825" cy="1371600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Annexe 1 au Cahier des Clauses</a:t>
          </a:r>
          <a:r>
            <a:rPr lang="fr-FR" sz="1600" b="1" spc="50" baseline="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Techniques et Particulières</a:t>
          </a:r>
        </a:p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Fiches « Valeur Technique de l’Offre » </a:t>
          </a:r>
        </a:p>
        <a:p>
          <a:pPr marL="0" marR="226695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  <a:defRPr/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- un onglet pour les travaux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0.10\ELEVATION-Agences\ELEVATION-Bordeaux\Clients\Sant&#233;\CENTRE%20HOSPITALIER%20UNIV%20BORDEAUX%20-%20TRIPODE%20PELLEGRIN%20M-M\2024-063-375_DCE-R\Documents%20de%20travail\3%20-%20Notice%20de%20travail\LOT%202%20-%20RAO%20-%20CHU%20dez%20Bordeaux%20recup.xlsx?9DAB2049" TargetMode="External"/><Relationship Id="rId1" Type="http://schemas.openxmlformats.org/officeDocument/2006/relationships/externalLinkPath" Target="file:///\\9DAB2049\LOT%202%20-%20RAO%20-%20CHU%20dez%20Bordeaux%20recu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SCENSEUR\Commandes%20actives%20MOE\CENTRE%20HOSPITALIER%20UNIVERSITAIRRE%20DE%20LIMOGES%20-%20BAT%20D\2024-009-339_APS\3_Documents%20de%20travail\06%20-%20DCE\RAO_Triplex%20Batterie%20D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Synthèse DPGF"/>
      <sheetName val="Calculs"/>
      <sheetName val="Modèles de Conclusions"/>
      <sheetName val="Notice &amp; Alertes"/>
    </sheetNames>
    <sheetDataSet>
      <sheetData sheetId="0">
        <row r="34">
          <cell r="C34" t="str">
            <v>H6361</v>
          </cell>
          <cell r="F34" t="str">
            <v>H6364</v>
          </cell>
          <cell r="G34" t="str">
            <v>H6365</v>
          </cell>
          <cell r="H34" t="str">
            <v>H6366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Synthèse DPGF"/>
      <sheetName val="Calculs"/>
      <sheetName val="Modèles de Conclusions"/>
      <sheetName val="Notice &amp; Aler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B6">
            <v>0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61"/>
  <sheetViews>
    <sheetView showGridLines="0" showRowColHeaders="0" topLeftCell="A34" zoomScaleNormal="100" workbookViewId="0">
      <selection activeCell="N42" sqref="N42"/>
    </sheetView>
  </sheetViews>
  <sheetFormatPr baseColWidth="10" defaultRowHeight="15" x14ac:dyDescent="0.25"/>
  <cols>
    <col min="1" max="4" width="11" style="2"/>
    <col min="5" max="5" width="4.75" style="2" customWidth="1"/>
    <col min="6" max="16384" width="11" style="2"/>
  </cols>
  <sheetData>
    <row r="6" spans="2:2" x14ac:dyDescent="0.25">
      <c r="B6" s="1"/>
    </row>
    <row r="7" spans="2:2" x14ac:dyDescent="0.25">
      <c r="B7" s="1"/>
    </row>
    <row r="8" spans="2:2" x14ac:dyDescent="0.25">
      <c r="B8" s="1"/>
    </row>
    <row r="9" spans="2:2" x14ac:dyDescent="0.25">
      <c r="B9" s="3"/>
    </row>
    <row r="10" spans="2:2" x14ac:dyDescent="0.25">
      <c r="B10" s="3"/>
    </row>
    <row r="11" spans="2:2" x14ac:dyDescent="0.25">
      <c r="B11" s="3"/>
    </row>
    <row r="12" spans="2:2" x14ac:dyDescent="0.25">
      <c r="B12" s="3"/>
    </row>
    <row r="13" spans="2:2" x14ac:dyDescent="0.25">
      <c r="B13" s="3"/>
    </row>
    <row r="14" spans="2:2" x14ac:dyDescent="0.25">
      <c r="B14" s="3"/>
    </row>
    <row r="15" spans="2:2" x14ac:dyDescent="0.25">
      <c r="B15" s="3"/>
    </row>
    <row r="16" spans="2:2" x14ac:dyDescent="0.25">
      <c r="B16" s="3"/>
    </row>
    <row r="17" spans="2:2" x14ac:dyDescent="0.25">
      <c r="B17" s="3"/>
    </row>
    <row r="18" spans="2:2" x14ac:dyDescent="0.25">
      <c r="B18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</sheetData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0"/>
  <sheetViews>
    <sheetView tabSelected="1" zoomScaleNormal="100" zoomScaleSheetLayoutView="100" workbookViewId="0">
      <pane xSplit="1" ySplit="17" topLeftCell="B18" activePane="bottomRight" state="frozen"/>
      <selection activeCell="D44" sqref="D44:Y45"/>
      <selection pane="topRight" activeCell="D44" sqref="D44:Y45"/>
      <selection pane="bottomLeft" activeCell="D44" sqref="D44:Y45"/>
      <selection pane="bottomRight" activeCell="Y232" sqref="Y232"/>
    </sheetView>
  </sheetViews>
  <sheetFormatPr baseColWidth="10" defaultColWidth="11" defaultRowHeight="16.5" x14ac:dyDescent="0.3"/>
  <cols>
    <col min="1" max="1" width="53.625" style="15" customWidth="1"/>
    <col min="2" max="4" width="18.5" style="144" customWidth="1"/>
    <col min="5" max="7" width="18.5" style="144" hidden="1" customWidth="1"/>
    <col min="8" max="23" width="7.25" style="144" hidden="1" customWidth="1"/>
    <col min="24" max="24" width="35.625" style="144" customWidth="1"/>
    <col min="25" max="25" width="20.25" style="144" customWidth="1"/>
    <col min="26" max="16384" width="11" style="15"/>
  </cols>
  <sheetData>
    <row r="1" spans="1:25" s="8" customFormat="1" ht="21" hidden="1" customHeight="1" x14ac:dyDescent="0.3">
      <c r="A1" s="4" t="s">
        <v>0</v>
      </c>
      <c r="B1" s="5">
        <v>0</v>
      </c>
      <c r="C1" s="5">
        <v>0</v>
      </c>
      <c r="D1" s="5">
        <v>0</v>
      </c>
      <c r="E1" s="5">
        <v>0</v>
      </c>
      <c r="F1" s="5">
        <v>0</v>
      </c>
      <c r="G1" s="5">
        <v>0</v>
      </c>
      <c r="H1" s="5">
        <v>0</v>
      </c>
      <c r="I1" s="5">
        <v>0</v>
      </c>
      <c r="J1" s="5">
        <v>0</v>
      </c>
      <c r="K1" s="5">
        <v>0</v>
      </c>
      <c r="L1" s="5">
        <v>0</v>
      </c>
      <c r="M1" s="5">
        <v>0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5">
        <v>0</v>
      </c>
      <c r="U1" s="5">
        <v>0</v>
      </c>
      <c r="V1" s="5">
        <v>0</v>
      </c>
      <c r="W1" s="5">
        <v>0</v>
      </c>
      <c r="X1" s="6" t="s">
        <v>1</v>
      </c>
      <c r="Y1" s="7"/>
    </row>
    <row r="2" spans="1:25" s="8" customFormat="1" ht="21" hidden="1" customHeight="1" x14ac:dyDescent="0.3">
      <c r="A2" s="4" t="s">
        <v>2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9">
        <v>3</v>
      </c>
      <c r="Y2" s="7"/>
    </row>
    <row r="3" spans="1:25" s="8" customFormat="1" ht="21" hidden="1" customHeight="1" x14ac:dyDescent="0.3">
      <c r="A3" s="4" t="s">
        <v>3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10"/>
      <c r="Y3" s="7"/>
    </row>
    <row r="4" spans="1:25" s="8" customFormat="1" ht="21" hidden="1" customHeight="1" x14ac:dyDescent="0.3">
      <c r="A4" s="4" t="s">
        <v>4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10"/>
      <c r="Y4" s="7"/>
    </row>
    <row r="5" spans="1:25" s="8" customFormat="1" ht="21" hidden="1" customHeight="1" x14ac:dyDescent="0.3">
      <c r="A5" s="4" t="s">
        <v>5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10"/>
      <c r="Y5" s="7"/>
    </row>
    <row r="6" spans="1:25" s="8" customFormat="1" ht="21" hidden="1" customHeight="1" x14ac:dyDescent="0.3">
      <c r="A6" s="4" t="s">
        <v>6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10"/>
      <c r="Y6" s="7"/>
    </row>
    <row r="7" spans="1:25" s="8" customFormat="1" ht="21" hidden="1" customHeight="1" x14ac:dyDescent="0.3">
      <c r="A7" s="4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10"/>
      <c r="Y7" s="7"/>
    </row>
    <row r="8" spans="1:25" s="8" customFormat="1" ht="21" hidden="1" customHeight="1" x14ac:dyDescent="0.3">
      <c r="A8" s="4" t="s">
        <v>8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10"/>
      <c r="Y8" s="7"/>
    </row>
    <row r="9" spans="1:25" s="8" customFormat="1" ht="21" hidden="1" customHeight="1" x14ac:dyDescent="0.3">
      <c r="A9" s="4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6" t="s">
        <v>10</v>
      </c>
      <c r="Y9" s="7"/>
    </row>
    <row r="10" spans="1:25" s="8" customFormat="1" ht="21" hidden="1" customHeight="1" x14ac:dyDescent="0.3">
      <c r="A10" s="4" t="s">
        <v>11</v>
      </c>
      <c r="B10" s="5" t="s">
        <v>175</v>
      </c>
      <c r="C10" s="5" t="s">
        <v>175</v>
      </c>
      <c r="D10" s="5" t="s">
        <v>175</v>
      </c>
      <c r="E10" s="5" t="s">
        <v>175</v>
      </c>
      <c r="F10" s="5" t="s">
        <v>175</v>
      </c>
      <c r="G10" s="5" t="s">
        <v>175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9">
        <v>0</v>
      </c>
      <c r="Y10" s="7"/>
    </row>
    <row r="11" spans="1:25" s="8" customFormat="1" ht="21" hidden="1" customHeight="1" x14ac:dyDescent="0.3">
      <c r="A11" s="4" t="s">
        <v>12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10"/>
      <c r="Y11" s="7"/>
    </row>
    <row r="12" spans="1:25" s="8" customFormat="1" ht="21" hidden="1" customHeight="1" x14ac:dyDescent="0.3">
      <c r="A12" s="4" t="s">
        <v>13</v>
      </c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10"/>
      <c r="Y12" s="7"/>
    </row>
    <row r="13" spans="1:25" s="8" customFormat="1" ht="21" hidden="1" customHeight="1" x14ac:dyDescent="0.3">
      <c r="A13" s="4" t="s">
        <v>14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10"/>
      <c r="Y13" s="7"/>
    </row>
    <row r="14" spans="1:25" s="8" customFormat="1" ht="23.25" hidden="1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8" customHeight="1" x14ac:dyDescent="0.3">
      <c r="A15" s="158" t="s">
        <v>15</v>
      </c>
      <c r="B15" s="12" t="s">
        <v>16</v>
      </c>
      <c r="C15" s="12" t="s">
        <v>17</v>
      </c>
      <c r="D15" s="12" t="s">
        <v>18</v>
      </c>
      <c r="E15" s="12" t="s">
        <v>16</v>
      </c>
      <c r="F15" s="12" t="s">
        <v>17</v>
      </c>
      <c r="G15" s="12" t="s">
        <v>18</v>
      </c>
      <c r="H15" s="12" t="s">
        <v>19</v>
      </c>
      <c r="I15" s="12" t="s">
        <v>20</v>
      </c>
      <c r="J15" s="12" t="s">
        <v>21</v>
      </c>
      <c r="K15" s="12" t="s">
        <v>22</v>
      </c>
      <c r="L15" s="12" t="s">
        <v>23</v>
      </c>
      <c r="M15" s="12" t="s">
        <v>24</v>
      </c>
      <c r="N15" s="12" t="s">
        <v>25</v>
      </c>
      <c r="O15" s="12" t="s">
        <v>26</v>
      </c>
      <c r="P15" s="12" t="s">
        <v>27</v>
      </c>
      <c r="Q15" s="12" t="s">
        <v>28</v>
      </c>
      <c r="R15" s="12" t="s">
        <v>29</v>
      </c>
      <c r="S15" s="12" t="s">
        <v>30</v>
      </c>
      <c r="T15" s="12" t="s">
        <v>31</v>
      </c>
      <c r="U15" s="12" t="s">
        <v>32</v>
      </c>
      <c r="V15" s="12" t="s">
        <v>33</v>
      </c>
      <c r="W15" s="12" t="s">
        <v>34</v>
      </c>
      <c r="X15" s="13"/>
      <c r="Y15" s="160" t="s">
        <v>179</v>
      </c>
    </row>
    <row r="16" spans="1:25" ht="50.25" customHeight="1" thickBot="1" x14ac:dyDescent="0.35">
      <c r="A16" s="159"/>
      <c r="B16" s="16" t="s">
        <v>180</v>
      </c>
      <c r="C16" s="16" t="s">
        <v>181</v>
      </c>
      <c r="D16" s="16" t="s">
        <v>182</v>
      </c>
      <c r="E16" s="16" t="str">
        <f>[3]Paramètres!F34</f>
        <v>H6364</v>
      </c>
      <c r="F16" s="16" t="str">
        <f>[3]Paramètres!G34</f>
        <v>H6365</v>
      </c>
      <c r="G16" s="16" t="str">
        <f>[3]Paramètres!H34</f>
        <v>H6366</v>
      </c>
      <c r="H16" s="16" t="s">
        <v>47</v>
      </c>
      <c r="I16" s="16" t="s">
        <v>47</v>
      </c>
      <c r="J16" s="16" t="s">
        <v>47</v>
      </c>
      <c r="K16" s="16" t="s">
        <v>47</v>
      </c>
      <c r="L16" s="16" t="s">
        <v>47</v>
      </c>
      <c r="M16" s="16" t="s">
        <v>47</v>
      </c>
      <c r="N16" s="16" t="s">
        <v>47</v>
      </c>
      <c r="O16" s="16" t="s">
        <v>47</v>
      </c>
      <c r="P16" s="16" t="s">
        <v>47</v>
      </c>
      <c r="Q16" s="16" t="s">
        <v>47</v>
      </c>
      <c r="R16" s="16" t="s">
        <v>47</v>
      </c>
      <c r="S16" s="16" t="s">
        <v>47</v>
      </c>
      <c r="T16" s="16" t="s">
        <v>47</v>
      </c>
      <c r="U16" s="16" t="s">
        <v>47</v>
      </c>
      <c r="V16" s="16" t="s">
        <v>47</v>
      </c>
      <c r="W16" s="16" t="s">
        <v>47</v>
      </c>
      <c r="X16" s="17" t="s">
        <v>35</v>
      </c>
      <c r="Y16" s="161"/>
    </row>
    <row r="17" spans="1:25" ht="18" thickBot="1" x14ac:dyDescent="0.35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1"/>
      <c r="Y17" s="22"/>
    </row>
    <row r="18" spans="1:25" ht="33" customHeight="1" x14ac:dyDescent="0.3">
      <c r="A18" s="23" t="s">
        <v>36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6"/>
      <c r="Y18" s="27"/>
    </row>
    <row r="19" spans="1:25" ht="24.75" customHeight="1" x14ac:dyDescent="0.3">
      <c r="A19" s="28" t="s">
        <v>185</v>
      </c>
      <c r="B19" s="156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29" t="s">
        <v>37</v>
      </c>
      <c r="Y19" s="147">
        <v>4</v>
      </c>
    </row>
    <row r="20" spans="1:25" ht="24.75" customHeight="1" x14ac:dyDescent="0.3">
      <c r="A20" s="28" t="s">
        <v>191</v>
      </c>
      <c r="B20" s="156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30" t="s">
        <v>38</v>
      </c>
      <c r="Y20" s="147">
        <v>2</v>
      </c>
    </row>
    <row r="21" spans="1:25" ht="24.75" customHeight="1" x14ac:dyDescent="0.3">
      <c r="A21" s="28" t="s">
        <v>186</v>
      </c>
      <c r="B21" s="156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30" t="s">
        <v>39</v>
      </c>
      <c r="Y21" s="147">
        <v>2</v>
      </c>
    </row>
    <row r="22" spans="1:25" ht="24.75" customHeight="1" x14ac:dyDescent="0.3">
      <c r="A22" s="28" t="s">
        <v>187</v>
      </c>
      <c r="B22" s="156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30" t="s">
        <v>40</v>
      </c>
      <c r="Y22" s="147">
        <v>2</v>
      </c>
    </row>
    <row r="23" spans="1:25" ht="17.25" thickBot="1" x14ac:dyDescent="0.35">
      <c r="A23" s="31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4"/>
      <c r="Y23" s="35">
        <v>10</v>
      </c>
    </row>
    <row r="24" spans="1:25" x14ac:dyDescent="0.3">
      <c r="A24" s="36" t="s">
        <v>41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9"/>
      <c r="Y24" s="40"/>
    </row>
    <row r="25" spans="1:25" ht="33" customHeight="1" x14ac:dyDescent="0.3">
      <c r="A25" s="41" t="s">
        <v>42</v>
      </c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4"/>
      <c r="Y25" s="45"/>
    </row>
    <row r="26" spans="1:25" ht="24.75" customHeight="1" x14ac:dyDescent="0.3">
      <c r="A26" s="28" t="s">
        <v>43</v>
      </c>
      <c r="B26" s="156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29" t="s">
        <v>37</v>
      </c>
      <c r="Y26" s="147">
        <v>4</v>
      </c>
    </row>
    <row r="27" spans="1:25" ht="24.75" customHeight="1" x14ac:dyDescent="0.3">
      <c r="A27" s="28" t="s">
        <v>44</v>
      </c>
      <c r="B27" s="156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29" t="s">
        <v>37</v>
      </c>
      <c r="Y27" s="147">
        <v>2</v>
      </c>
    </row>
    <row r="28" spans="1:25" ht="24.75" customHeight="1" x14ac:dyDescent="0.3">
      <c r="A28" s="28" t="s">
        <v>45</v>
      </c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29" t="s">
        <v>37</v>
      </c>
      <c r="Y28" s="147">
        <v>2</v>
      </c>
    </row>
    <row r="29" spans="1:25" ht="24.75" customHeight="1" x14ac:dyDescent="0.3">
      <c r="A29" s="28" t="s">
        <v>183</v>
      </c>
      <c r="B29" s="156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30" t="s">
        <v>39</v>
      </c>
      <c r="Y29" s="147">
        <v>2</v>
      </c>
    </row>
    <row r="30" spans="1:25" ht="24.75" customHeight="1" x14ac:dyDescent="0.3">
      <c r="A30" s="28" t="s">
        <v>46</v>
      </c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29" t="s">
        <v>37</v>
      </c>
      <c r="Y30" s="46" t="s">
        <v>47</v>
      </c>
    </row>
    <row r="31" spans="1:25" ht="33" hidden="1" customHeight="1" x14ac:dyDescent="0.3">
      <c r="A31" s="41" t="s">
        <v>48</v>
      </c>
      <c r="B31" s="42"/>
      <c r="C31" s="43"/>
      <c r="D31" s="43"/>
      <c r="E31" s="42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4"/>
      <c r="Y31" s="45"/>
    </row>
    <row r="32" spans="1:25" ht="24.75" hidden="1" customHeight="1" thickBot="1" x14ac:dyDescent="0.35">
      <c r="A32" s="28" t="s">
        <v>49</v>
      </c>
      <c r="B32" s="154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30" t="s">
        <v>50</v>
      </c>
      <c r="Y32" s="46" t="s">
        <v>47</v>
      </c>
    </row>
    <row r="33" spans="1:25" ht="24.75" hidden="1" customHeight="1" thickBot="1" x14ac:dyDescent="0.35">
      <c r="A33" s="28" t="s">
        <v>51</v>
      </c>
      <c r="B33" s="156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29" t="s">
        <v>37</v>
      </c>
      <c r="Y33" s="46" t="s">
        <v>47</v>
      </c>
    </row>
    <row r="34" spans="1:25" ht="24.75" hidden="1" customHeight="1" thickBot="1" x14ac:dyDescent="0.35">
      <c r="A34" s="28" t="s">
        <v>52</v>
      </c>
      <c r="B34" s="156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30" t="s">
        <v>53</v>
      </c>
      <c r="Y34" s="46" t="s">
        <v>47</v>
      </c>
    </row>
    <row r="35" spans="1:25" ht="24.75" hidden="1" customHeight="1" thickBot="1" x14ac:dyDescent="0.35">
      <c r="A35" s="28" t="s">
        <v>54</v>
      </c>
      <c r="B35" s="156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29" t="s">
        <v>37</v>
      </c>
      <c r="Y35" s="46" t="s">
        <v>47</v>
      </c>
    </row>
    <row r="36" spans="1:25" ht="24.75" hidden="1" customHeight="1" thickBot="1" x14ac:dyDescent="0.35">
      <c r="A36" s="28" t="s">
        <v>55</v>
      </c>
      <c r="B36" s="156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29" t="s">
        <v>37</v>
      </c>
      <c r="Y36" s="46" t="s">
        <v>47</v>
      </c>
    </row>
    <row r="37" spans="1:25" ht="24.75" hidden="1" customHeight="1" thickBot="1" x14ac:dyDescent="0.35">
      <c r="A37" s="28" t="s">
        <v>56</v>
      </c>
      <c r="B37" s="156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29" t="s">
        <v>37</v>
      </c>
      <c r="Y37" s="46" t="s">
        <v>47</v>
      </c>
    </row>
    <row r="38" spans="1:25" ht="24.75" hidden="1" customHeight="1" thickBot="1" x14ac:dyDescent="0.35">
      <c r="A38" s="28" t="s">
        <v>57</v>
      </c>
      <c r="B38" s="156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29" t="s">
        <v>37</v>
      </c>
      <c r="Y38" s="46" t="s">
        <v>47</v>
      </c>
    </row>
    <row r="39" spans="1:25" ht="24.75" hidden="1" customHeight="1" thickBot="1" x14ac:dyDescent="0.35">
      <c r="A39" s="28" t="s">
        <v>58</v>
      </c>
      <c r="B39" s="156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29" t="s">
        <v>37</v>
      </c>
      <c r="Y39" s="46" t="s">
        <v>47</v>
      </c>
    </row>
    <row r="40" spans="1:25" ht="24.75" hidden="1" customHeight="1" thickBot="1" x14ac:dyDescent="0.35">
      <c r="A40" s="28" t="s">
        <v>59</v>
      </c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30" t="s">
        <v>60</v>
      </c>
      <c r="Y40" s="46" t="s">
        <v>47</v>
      </c>
    </row>
    <row r="41" spans="1:25" ht="24.75" hidden="1" customHeight="1" thickBot="1" x14ac:dyDescent="0.35">
      <c r="A41" s="28" t="s">
        <v>61</v>
      </c>
      <c r="B41" s="156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30" t="s">
        <v>60</v>
      </c>
      <c r="Y41" s="46" t="s">
        <v>47</v>
      </c>
    </row>
    <row r="42" spans="1:25" ht="17.25" thickBot="1" x14ac:dyDescent="0.35">
      <c r="A42" s="47"/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50"/>
      <c r="Y42" s="51">
        <v>10</v>
      </c>
    </row>
    <row r="43" spans="1:25" ht="33" customHeight="1" x14ac:dyDescent="0.3">
      <c r="A43" s="52" t="s">
        <v>62</v>
      </c>
      <c r="B43" s="53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5"/>
      <c r="Y43" s="56"/>
    </row>
    <row r="44" spans="1:25" hidden="1" x14ac:dyDescent="0.3">
      <c r="A44" s="58" t="s">
        <v>63</v>
      </c>
      <c r="B44" s="59">
        <v>1</v>
      </c>
      <c r="C44" s="59">
        <v>2</v>
      </c>
      <c r="D44" s="59">
        <v>3</v>
      </c>
      <c r="E44" s="59">
        <v>1</v>
      </c>
      <c r="F44" s="59">
        <v>2</v>
      </c>
      <c r="G44" s="59">
        <v>3</v>
      </c>
      <c r="H44" s="59">
        <v>7</v>
      </c>
      <c r="I44" s="59">
        <v>8</v>
      </c>
      <c r="J44" s="59">
        <v>9</v>
      </c>
      <c r="K44" s="59">
        <v>10</v>
      </c>
      <c r="L44" s="59">
        <v>11</v>
      </c>
      <c r="M44" s="59">
        <v>12</v>
      </c>
      <c r="N44" s="59">
        <v>13</v>
      </c>
      <c r="O44" s="59">
        <v>14</v>
      </c>
      <c r="P44" s="59">
        <v>15</v>
      </c>
      <c r="Q44" s="59">
        <v>16</v>
      </c>
      <c r="R44" s="59">
        <v>17</v>
      </c>
      <c r="S44" s="59">
        <v>18</v>
      </c>
      <c r="T44" s="59">
        <v>19</v>
      </c>
      <c r="U44" s="59">
        <v>20</v>
      </c>
      <c r="V44" s="59">
        <v>21</v>
      </c>
      <c r="W44" s="59">
        <v>22</v>
      </c>
      <c r="X44" s="60"/>
      <c r="Y44" s="61"/>
    </row>
    <row r="45" spans="1:25" ht="24.75" hidden="1" customHeight="1" x14ac:dyDescent="0.3">
      <c r="A45" s="57" t="s">
        <v>64</v>
      </c>
      <c r="B45" s="62"/>
      <c r="C45" s="62"/>
      <c r="D45" s="62"/>
      <c r="E45" s="145"/>
      <c r="F45" s="145"/>
      <c r="G45" s="145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29" t="s">
        <v>37</v>
      </c>
      <c r="Y45" s="63">
        <f>IF([4]Calculs!$B$6&gt;0,5,0)</f>
        <v>0</v>
      </c>
    </row>
    <row r="46" spans="1:25" ht="24.75" hidden="1" customHeight="1" x14ac:dyDescent="0.3">
      <c r="A46" s="57" t="s">
        <v>65</v>
      </c>
      <c r="B46" s="62"/>
      <c r="C46" s="62"/>
      <c r="D46" s="62"/>
      <c r="E46" s="145"/>
      <c r="F46" s="145"/>
      <c r="G46" s="145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29" t="s">
        <v>37</v>
      </c>
      <c r="Y46" s="147">
        <f>IF([4]Calculs!$B$6&gt;0,5,0)</f>
        <v>0</v>
      </c>
    </row>
    <row r="47" spans="1:25" x14ac:dyDescent="0.3">
      <c r="A47" s="58" t="s">
        <v>66</v>
      </c>
      <c r="B47" s="64">
        <v>1</v>
      </c>
      <c r="C47" s="64">
        <v>2</v>
      </c>
      <c r="D47" s="64">
        <v>3</v>
      </c>
      <c r="E47" s="64">
        <v>4</v>
      </c>
      <c r="F47" s="64">
        <v>5</v>
      </c>
      <c r="G47" s="64">
        <v>6</v>
      </c>
      <c r="H47" s="64">
        <v>7</v>
      </c>
      <c r="I47" s="64">
        <v>8</v>
      </c>
      <c r="J47" s="64">
        <v>9</v>
      </c>
      <c r="K47" s="64">
        <v>10</v>
      </c>
      <c r="L47" s="64">
        <v>11</v>
      </c>
      <c r="M47" s="64">
        <v>12</v>
      </c>
      <c r="N47" s="64">
        <v>13</v>
      </c>
      <c r="O47" s="64">
        <v>14</v>
      </c>
      <c r="P47" s="64">
        <v>15</v>
      </c>
      <c r="Q47" s="64">
        <v>16</v>
      </c>
      <c r="R47" s="64">
        <v>17</v>
      </c>
      <c r="S47" s="64">
        <v>18</v>
      </c>
      <c r="T47" s="64">
        <v>19</v>
      </c>
      <c r="U47" s="64">
        <v>20</v>
      </c>
      <c r="V47" s="64">
        <v>21</v>
      </c>
      <c r="W47" s="64">
        <v>22</v>
      </c>
      <c r="X47" s="60"/>
      <c r="Y47" s="61"/>
    </row>
    <row r="48" spans="1:25" ht="24.75" customHeight="1" x14ac:dyDescent="0.3">
      <c r="A48" s="57" t="s">
        <v>188</v>
      </c>
      <c r="B48" s="62"/>
      <c r="C48" s="62"/>
      <c r="D48" s="146"/>
      <c r="E48" s="145"/>
      <c r="F48" s="145"/>
      <c r="G48" s="146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29" t="s">
        <v>37</v>
      </c>
      <c r="Y48" s="147">
        <v>5</v>
      </c>
    </row>
    <row r="49" spans="1:25" ht="24.75" customHeight="1" x14ac:dyDescent="0.3">
      <c r="A49" s="57" t="s">
        <v>189</v>
      </c>
      <c r="B49" s="149"/>
      <c r="C49" s="149"/>
      <c r="D49" s="146"/>
      <c r="E49" s="149"/>
      <c r="F49" s="149"/>
      <c r="G49" s="146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29"/>
      <c r="Y49" s="148">
        <v>5</v>
      </c>
    </row>
    <row r="50" spans="1:25" ht="24.75" customHeight="1" x14ac:dyDescent="0.3">
      <c r="A50" s="57" t="s">
        <v>190</v>
      </c>
      <c r="B50" s="149"/>
      <c r="C50" s="149"/>
      <c r="D50" s="146"/>
      <c r="E50" s="149"/>
      <c r="F50" s="149"/>
      <c r="G50" s="146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29"/>
      <c r="Y50" s="148">
        <v>5</v>
      </c>
    </row>
    <row r="51" spans="1:25" ht="24.75" customHeight="1" x14ac:dyDescent="0.3">
      <c r="A51" s="57" t="s">
        <v>184</v>
      </c>
      <c r="B51" s="62"/>
      <c r="C51" s="62"/>
      <c r="D51" s="146"/>
      <c r="E51" s="145"/>
      <c r="F51" s="145"/>
      <c r="G51" s="146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29" t="s">
        <v>37</v>
      </c>
      <c r="Y51" s="147">
        <v>5</v>
      </c>
    </row>
    <row r="52" spans="1:25" ht="16.5" customHeight="1" thickBot="1" x14ac:dyDescent="0.35">
      <c r="A52" s="65"/>
      <c r="B52" s="66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8"/>
      <c r="Y52" s="69">
        <f>SUM(Y44:Y51)</f>
        <v>20</v>
      </c>
    </row>
    <row r="53" spans="1:25" x14ac:dyDescent="0.3">
      <c r="A53" s="70" t="s">
        <v>67</v>
      </c>
      <c r="B53" s="71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3"/>
      <c r="Y53" s="74"/>
    </row>
    <row r="54" spans="1:25" ht="33" customHeight="1" x14ac:dyDescent="0.3">
      <c r="A54" s="75" t="s">
        <v>42</v>
      </c>
      <c r="B54" s="76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8"/>
      <c r="Y54" s="79"/>
    </row>
    <row r="55" spans="1:25" ht="33" hidden="1" customHeight="1" x14ac:dyDescent="0.3">
      <c r="A55" s="75" t="s">
        <v>48</v>
      </c>
      <c r="B55" s="76"/>
      <c r="C55" s="77"/>
      <c r="D55" s="77"/>
      <c r="E55" s="76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8"/>
      <c r="Y55" s="79"/>
    </row>
    <row r="56" spans="1:25" ht="24.75" hidden="1" customHeight="1" thickBot="1" x14ac:dyDescent="0.35">
      <c r="A56" s="28" t="s">
        <v>68</v>
      </c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30" t="s">
        <v>50</v>
      </c>
      <c r="Y56" s="46" t="s">
        <v>47</v>
      </c>
    </row>
    <row r="57" spans="1:25" ht="24.75" hidden="1" customHeight="1" thickBot="1" x14ac:dyDescent="0.35">
      <c r="A57" s="28" t="s">
        <v>69</v>
      </c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29" t="s">
        <v>37</v>
      </c>
      <c r="Y57" s="46" t="s">
        <v>47</v>
      </c>
    </row>
    <row r="58" spans="1:25" ht="24.75" hidden="1" customHeight="1" thickBot="1" x14ac:dyDescent="0.35">
      <c r="A58" s="28" t="s">
        <v>70</v>
      </c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29" t="s">
        <v>37</v>
      </c>
      <c r="Y58" s="46" t="s">
        <v>47</v>
      </c>
    </row>
    <row r="59" spans="1:25" ht="24.75" hidden="1" customHeight="1" thickBot="1" x14ac:dyDescent="0.35">
      <c r="A59" s="28" t="s">
        <v>71</v>
      </c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30" t="s">
        <v>50</v>
      </c>
      <c r="Y59" s="46" t="s">
        <v>47</v>
      </c>
    </row>
    <row r="60" spans="1:25" ht="24.75" hidden="1" customHeight="1" thickBot="1" x14ac:dyDescent="0.35">
      <c r="A60" s="28" t="s">
        <v>72</v>
      </c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30" t="s">
        <v>50</v>
      </c>
      <c r="Y60" s="46" t="s">
        <v>47</v>
      </c>
    </row>
    <row r="61" spans="1:25" ht="24.75" hidden="1" customHeight="1" thickBot="1" x14ac:dyDescent="0.35">
      <c r="A61" s="28" t="s">
        <v>73</v>
      </c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30" t="s">
        <v>50</v>
      </c>
      <c r="Y61" s="46" t="s">
        <v>47</v>
      </c>
    </row>
    <row r="62" spans="1:25" ht="24.75" hidden="1" customHeight="1" thickBot="1" x14ac:dyDescent="0.35">
      <c r="A62" s="28" t="s">
        <v>74</v>
      </c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30" t="s">
        <v>50</v>
      </c>
      <c r="Y62" s="46" t="s">
        <v>47</v>
      </c>
    </row>
    <row r="63" spans="1:25" ht="17.25" customHeight="1" thickBot="1" x14ac:dyDescent="0.35">
      <c r="A63" s="80"/>
      <c r="B63" s="81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3"/>
      <c r="Y63" s="84">
        <v>6</v>
      </c>
    </row>
    <row r="64" spans="1:25" ht="24.75" hidden="1" customHeight="1" thickBot="1" x14ac:dyDescent="0.35">
      <c r="A64" s="85" t="s">
        <v>75</v>
      </c>
      <c r="B64" s="86" t="s">
        <v>76</v>
      </c>
      <c r="C64" s="87"/>
      <c r="D64" s="87"/>
      <c r="E64" s="86" t="s">
        <v>76</v>
      </c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8"/>
      <c r="Y64" s="89"/>
    </row>
    <row r="65" spans="1:25" ht="24.75" hidden="1" customHeight="1" x14ac:dyDescent="0.3">
      <c r="A65" s="90" t="s">
        <v>77</v>
      </c>
      <c r="B65" s="91"/>
      <c r="C65" s="92"/>
      <c r="D65" s="92"/>
      <c r="E65" s="91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3"/>
      <c r="Y65" s="94"/>
    </row>
    <row r="66" spans="1:25" ht="18.75" hidden="1" customHeight="1" x14ac:dyDescent="0.3">
      <c r="A66" s="28" t="s">
        <v>78</v>
      </c>
      <c r="B66" s="95"/>
      <c r="C66" s="96"/>
      <c r="D66" s="96"/>
      <c r="E66" s="95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30" t="s">
        <v>79</v>
      </c>
      <c r="Y66" s="150">
        <v>0</v>
      </c>
    </row>
    <row r="67" spans="1:25" ht="17.25" hidden="1" thickBot="1" x14ac:dyDescent="0.35">
      <c r="A67" s="28" t="s">
        <v>80</v>
      </c>
      <c r="B67" s="97"/>
      <c r="C67" s="98"/>
      <c r="D67" s="98"/>
      <c r="E67" s="97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29" t="s">
        <v>37</v>
      </c>
      <c r="Y67" s="150"/>
    </row>
    <row r="68" spans="1:25" ht="17.25" hidden="1" thickBot="1" x14ac:dyDescent="0.35">
      <c r="A68" s="28" t="s">
        <v>81</v>
      </c>
      <c r="B68" s="97"/>
      <c r="C68" s="98"/>
      <c r="D68" s="98"/>
      <c r="E68" s="97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29" t="s">
        <v>37</v>
      </c>
      <c r="Y68" s="150"/>
    </row>
    <row r="69" spans="1:25" ht="17.25" hidden="1" thickBot="1" x14ac:dyDescent="0.35">
      <c r="A69" s="28" t="s">
        <v>82</v>
      </c>
      <c r="B69" s="97"/>
      <c r="C69" s="98"/>
      <c r="D69" s="98"/>
      <c r="E69" s="97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29" t="s">
        <v>37</v>
      </c>
      <c r="Y69" s="150"/>
    </row>
    <row r="70" spans="1:25" ht="17.25" hidden="1" thickBot="1" x14ac:dyDescent="0.35">
      <c r="A70" s="28" t="s">
        <v>83</v>
      </c>
      <c r="B70" s="97"/>
      <c r="C70" s="98"/>
      <c r="D70" s="98"/>
      <c r="E70" s="97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29" t="s">
        <v>37</v>
      </c>
      <c r="Y70" s="150"/>
    </row>
    <row r="71" spans="1:25" ht="24.75" hidden="1" customHeight="1" x14ac:dyDescent="0.3">
      <c r="A71" s="90" t="s">
        <v>84</v>
      </c>
      <c r="B71" s="91"/>
      <c r="C71" s="92"/>
      <c r="D71" s="92"/>
      <c r="E71" s="91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3"/>
      <c r="Y71" s="94"/>
    </row>
    <row r="72" spans="1:25" ht="18.75" hidden="1" customHeight="1" x14ac:dyDescent="0.3">
      <c r="A72" s="28" t="s">
        <v>78</v>
      </c>
      <c r="B72" s="95"/>
      <c r="C72" s="96"/>
      <c r="D72" s="96"/>
      <c r="E72" s="95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30" t="s">
        <v>79</v>
      </c>
      <c r="Y72" s="150">
        <v>0</v>
      </c>
    </row>
    <row r="73" spans="1:25" ht="17.25" hidden="1" thickBot="1" x14ac:dyDescent="0.35">
      <c r="A73" s="28" t="s">
        <v>85</v>
      </c>
      <c r="B73" s="95"/>
      <c r="C73" s="96"/>
      <c r="D73" s="96"/>
      <c r="E73" s="95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29" t="s">
        <v>37</v>
      </c>
      <c r="Y73" s="150"/>
    </row>
    <row r="74" spans="1:25" ht="17.25" hidden="1" thickBot="1" x14ac:dyDescent="0.35">
      <c r="A74" s="28" t="s">
        <v>86</v>
      </c>
      <c r="B74" s="95"/>
      <c r="C74" s="96"/>
      <c r="D74" s="96"/>
      <c r="E74" s="95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29" t="s">
        <v>37</v>
      </c>
      <c r="Y74" s="150"/>
    </row>
    <row r="75" spans="1:25" ht="17.25" hidden="1" thickBot="1" x14ac:dyDescent="0.35">
      <c r="A75" s="28" t="s">
        <v>87</v>
      </c>
      <c r="B75" s="95"/>
      <c r="C75" s="96"/>
      <c r="D75" s="96"/>
      <c r="E75" s="95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29" t="s">
        <v>37</v>
      </c>
      <c r="Y75" s="150"/>
    </row>
    <row r="76" spans="1:25" ht="17.25" hidden="1" thickBot="1" x14ac:dyDescent="0.35">
      <c r="A76" s="28" t="s">
        <v>88</v>
      </c>
      <c r="B76" s="95"/>
      <c r="C76" s="96"/>
      <c r="D76" s="96"/>
      <c r="E76" s="95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29" t="s">
        <v>37</v>
      </c>
      <c r="Y76" s="150"/>
    </row>
    <row r="77" spans="1:25" ht="17.25" hidden="1" thickBot="1" x14ac:dyDescent="0.35">
      <c r="A77" s="28" t="s">
        <v>89</v>
      </c>
      <c r="B77" s="95"/>
      <c r="C77" s="96"/>
      <c r="D77" s="96"/>
      <c r="E77" s="95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29" t="s">
        <v>37</v>
      </c>
      <c r="Y77" s="150"/>
    </row>
    <row r="78" spans="1:25" ht="17.25" hidden="1" thickBot="1" x14ac:dyDescent="0.35">
      <c r="A78" s="28" t="s">
        <v>90</v>
      </c>
      <c r="B78" s="95"/>
      <c r="C78" s="96"/>
      <c r="D78" s="96"/>
      <c r="E78" s="95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29" t="s">
        <v>37</v>
      </c>
      <c r="Y78" s="150"/>
    </row>
    <row r="79" spans="1:25" ht="24.75" hidden="1" customHeight="1" x14ac:dyDescent="0.3">
      <c r="A79" s="90" t="s">
        <v>91</v>
      </c>
      <c r="B79" s="91"/>
      <c r="C79" s="92"/>
      <c r="D79" s="92"/>
      <c r="E79" s="91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3"/>
      <c r="Y79" s="94"/>
    </row>
    <row r="80" spans="1:25" ht="18.75" hidden="1" customHeight="1" x14ac:dyDescent="0.3">
      <c r="A80" s="28" t="s">
        <v>78</v>
      </c>
      <c r="B80" s="95"/>
      <c r="C80" s="96"/>
      <c r="D80" s="96"/>
      <c r="E80" s="95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30" t="s">
        <v>79</v>
      </c>
      <c r="Y80" s="150">
        <v>0</v>
      </c>
    </row>
    <row r="81" spans="1:25" ht="17.25" hidden="1" thickBot="1" x14ac:dyDescent="0.35">
      <c r="A81" s="28" t="s">
        <v>86</v>
      </c>
      <c r="B81" s="95"/>
      <c r="C81" s="96"/>
      <c r="D81" s="96"/>
      <c r="E81" s="95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29" t="s">
        <v>37</v>
      </c>
      <c r="Y81" s="150"/>
    </row>
    <row r="82" spans="1:25" ht="17.25" hidden="1" thickBot="1" x14ac:dyDescent="0.35">
      <c r="A82" s="28" t="s">
        <v>92</v>
      </c>
      <c r="B82" s="95"/>
      <c r="C82" s="96"/>
      <c r="D82" s="96"/>
      <c r="E82" s="95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29" t="s">
        <v>37</v>
      </c>
      <c r="Y82" s="150"/>
    </row>
    <row r="83" spans="1:25" ht="17.25" hidden="1" thickBot="1" x14ac:dyDescent="0.35">
      <c r="A83" s="28" t="s">
        <v>93</v>
      </c>
      <c r="B83" s="95"/>
      <c r="C83" s="96"/>
      <c r="D83" s="96"/>
      <c r="E83" s="95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29" t="s">
        <v>37</v>
      </c>
      <c r="Y83" s="150"/>
    </row>
    <row r="84" spans="1:25" ht="17.25" hidden="1" thickBot="1" x14ac:dyDescent="0.35">
      <c r="A84" s="28" t="s">
        <v>94</v>
      </c>
      <c r="B84" s="95"/>
      <c r="C84" s="96"/>
      <c r="D84" s="96"/>
      <c r="E84" s="95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30" t="s">
        <v>95</v>
      </c>
      <c r="Y84" s="150"/>
    </row>
    <row r="85" spans="1:25" ht="17.25" hidden="1" thickBot="1" x14ac:dyDescent="0.35">
      <c r="A85" s="28" t="s">
        <v>96</v>
      </c>
      <c r="B85" s="95"/>
      <c r="C85" s="96"/>
      <c r="D85" s="96"/>
      <c r="E85" s="95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30" t="s">
        <v>95</v>
      </c>
      <c r="Y85" s="150"/>
    </row>
    <row r="86" spans="1:25" ht="24.75" hidden="1" customHeight="1" x14ac:dyDescent="0.3">
      <c r="A86" s="90" t="s">
        <v>97</v>
      </c>
      <c r="B86" s="91"/>
      <c r="C86" s="92"/>
      <c r="D86" s="92"/>
      <c r="E86" s="91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3"/>
      <c r="Y86" s="94"/>
    </row>
    <row r="87" spans="1:25" ht="18.75" hidden="1" customHeight="1" x14ac:dyDescent="0.3">
      <c r="A87" s="28" t="s">
        <v>78</v>
      </c>
      <c r="B87" s="95"/>
      <c r="C87" s="96"/>
      <c r="D87" s="96"/>
      <c r="E87" s="95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30" t="s">
        <v>79</v>
      </c>
      <c r="Y87" s="150">
        <v>0</v>
      </c>
    </row>
    <row r="88" spans="1:25" ht="17.25" hidden="1" thickBot="1" x14ac:dyDescent="0.35">
      <c r="A88" s="28" t="s">
        <v>98</v>
      </c>
      <c r="B88" s="95"/>
      <c r="C88" s="96"/>
      <c r="D88" s="96"/>
      <c r="E88" s="95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29" t="s">
        <v>37</v>
      </c>
      <c r="Y88" s="150"/>
    </row>
    <row r="89" spans="1:25" ht="17.25" hidden="1" thickBot="1" x14ac:dyDescent="0.35">
      <c r="A89" s="28" t="s">
        <v>99</v>
      </c>
      <c r="B89" s="95"/>
      <c r="C89" s="96"/>
      <c r="D89" s="96"/>
      <c r="E89" s="95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29" t="s">
        <v>37</v>
      </c>
      <c r="Y89" s="150"/>
    </row>
    <row r="90" spans="1:25" ht="17.25" hidden="1" thickBot="1" x14ac:dyDescent="0.35">
      <c r="A90" s="28" t="s">
        <v>100</v>
      </c>
      <c r="B90" s="95"/>
      <c r="C90" s="96"/>
      <c r="D90" s="96"/>
      <c r="E90" s="95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29" t="s">
        <v>37</v>
      </c>
      <c r="Y90" s="150"/>
    </row>
    <row r="91" spans="1:25" ht="17.25" hidden="1" thickBot="1" x14ac:dyDescent="0.35">
      <c r="A91" s="28" t="s">
        <v>101</v>
      </c>
      <c r="B91" s="95"/>
      <c r="C91" s="96"/>
      <c r="D91" s="96"/>
      <c r="E91" s="95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29" t="s">
        <v>37</v>
      </c>
      <c r="Y91" s="150"/>
    </row>
    <row r="92" spans="1:25" ht="17.25" hidden="1" thickBot="1" x14ac:dyDescent="0.35">
      <c r="A92" s="28" t="s">
        <v>102</v>
      </c>
      <c r="B92" s="95"/>
      <c r="C92" s="96"/>
      <c r="D92" s="96"/>
      <c r="E92" s="95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29" t="s">
        <v>37</v>
      </c>
      <c r="Y92" s="150"/>
    </row>
    <row r="93" spans="1:25" ht="17.25" hidden="1" thickBot="1" x14ac:dyDescent="0.35">
      <c r="A93" s="28" t="s">
        <v>103</v>
      </c>
      <c r="B93" s="95"/>
      <c r="C93" s="96"/>
      <c r="D93" s="96"/>
      <c r="E93" s="95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29" t="s">
        <v>37</v>
      </c>
      <c r="Y93" s="150"/>
    </row>
    <row r="94" spans="1:25" ht="17.25" hidden="1" thickBot="1" x14ac:dyDescent="0.35">
      <c r="A94" s="28" t="s">
        <v>104</v>
      </c>
      <c r="B94" s="95"/>
      <c r="C94" s="96"/>
      <c r="D94" s="96"/>
      <c r="E94" s="95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29" t="s">
        <v>37</v>
      </c>
      <c r="Y94" s="150"/>
    </row>
    <row r="95" spans="1:25" ht="17.25" hidden="1" thickBot="1" x14ac:dyDescent="0.35">
      <c r="A95" s="28" t="s">
        <v>105</v>
      </c>
      <c r="B95" s="95"/>
      <c r="C95" s="96"/>
      <c r="D95" s="96"/>
      <c r="E95" s="95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30" t="s">
        <v>95</v>
      </c>
      <c r="Y95" s="150"/>
    </row>
    <row r="96" spans="1:25" ht="17.25" hidden="1" thickBot="1" x14ac:dyDescent="0.35">
      <c r="A96" s="28" t="s">
        <v>106</v>
      </c>
      <c r="B96" s="95"/>
      <c r="C96" s="96"/>
      <c r="D96" s="96"/>
      <c r="E96" s="95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29" t="s">
        <v>37</v>
      </c>
      <c r="Y96" s="150"/>
    </row>
    <row r="97" spans="1:25" ht="24.75" hidden="1" customHeight="1" x14ac:dyDescent="0.3">
      <c r="A97" s="90" t="s">
        <v>107</v>
      </c>
      <c r="B97" s="91"/>
      <c r="C97" s="92"/>
      <c r="D97" s="92"/>
      <c r="E97" s="91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3"/>
      <c r="Y97" s="94"/>
    </row>
    <row r="98" spans="1:25" ht="18.75" hidden="1" customHeight="1" x14ac:dyDescent="0.3">
      <c r="A98" s="28" t="s">
        <v>78</v>
      </c>
      <c r="B98" s="95"/>
      <c r="C98" s="96"/>
      <c r="D98" s="96"/>
      <c r="E98" s="95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30" t="s">
        <v>79</v>
      </c>
      <c r="Y98" s="150">
        <v>0</v>
      </c>
    </row>
    <row r="99" spans="1:25" ht="17.25" hidden="1" thickBot="1" x14ac:dyDescent="0.35">
      <c r="A99" s="28" t="s">
        <v>108</v>
      </c>
      <c r="B99" s="95"/>
      <c r="C99" s="96"/>
      <c r="D99" s="96"/>
      <c r="E99" s="95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30" t="s">
        <v>95</v>
      </c>
      <c r="Y99" s="150"/>
    </row>
    <row r="100" spans="1:25" ht="17.25" hidden="1" thickBot="1" x14ac:dyDescent="0.35">
      <c r="A100" s="28" t="s">
        <v>109</v>
      </c>
      <c r="B100" s="95"/>
      <c r="C100" s="96"/>
      <c r="D100" s="96"/>
      <c r="E100" s="95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30" t="s">
        <v>95</v>
      </c>
      <c r="Y100" s="150"/>
    </row>
    <row r="101" spans="1:25" ht="17.25" hidden="1" thickBot="1" x14ac:dyDescent="0.35">
      <c r="A101" s="28" t="s">
        <v>100</v>
      </c>
      <c r="B101" s="95"/>
      <c r="C101" s="96"/>
      <c r="D101" s="96"/>
      <c r="E101" s="95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29" t="s">
        <v>37</v>
      </c>
      <c r="Y101" s="150"/>
    </row>
    <row r="102" spans="1:25" ht="17.25" hidden="1" thickBot="1" x14ac:dyDescent="0.35">
      <c r="A102" s="28" t="s">
        <v>101</v>
      </c>
      <c r="B102" s="95"/>
      <c r="C102" s="96"/>
      <c r="D102" s="96"/>
      <c r="E102" s="95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29" t="s">
        <v>37</v>
      </c>
      <c r="Y102" s="150"/>
    </row>
    <row r="103" spans="1:25" ht="17.25" hidden="1" thickBot="1" x14ac:dyDescent="0.35">
      <c r="A103" s="28" t="s">
        <v>98</v>
      </c>
      <c r="B103" s="95"/>
      <c r="C103" s="96"/>
      <c r="D103" s="96"/>
      <c r="E103" s="95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29" t="s">
        <v>37</v>
      </c>
      <c r="Y103" s="150"/>
    </row>
    <row r="104" spans="1:25" ht="17.25" hidden="1" thickBot="1" x14ac:dyDescent="0.35">
      <c r="A104" s="28" t="s">
        <v>99</v>
      </c>
      <c r="B104" s="95"/>
      <c r="C104" s="96"/>
      <c r="D104" s="96"/>
      <c r="E104" s="95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29" t="s">
        <v>37</v>
      </c>
      <c r="Y104" s="150"/>
    </row>
    <row r="105" spans="1:25" ht="17.25" hidden="1" thickBot="1" x14ac:dyDescent="0.35">
      <c r="A105" s="28" t="s">
        <v>104</v>
      </c>
      <c r="B105" s="95"/>
      <c r="C105" s="96"/>
      <c r="D105" s="96"/>
      <c r="E105" s="95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29" t="s">
        <v>37</v>
      </c>
      <c r="Y105" s="150"/>
    </row>
    <row r="106" spans="1:25" ht="17.25" hidden="1" thickBot="1" x14ac:dyDescent="0.35">
      <c r="A106" s="28" t="s">
        <v>105</v>
      </c>
      <c r="B106" s="95"/>
      <c r="C106" s="96"/>
      <c r="D106" s="96"/>
      <c r="E106" s="95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29" t="s">
        <v>37</v>
      </c>
      <c r="Y106" s="150"/>
    </row>
    <row r="107" spans="1:25" ht="17.25" hidden="1" thickBot="1" x14ac:dyDescent="0.35">
      <c r="A107" s="28" t="s">
        <v>110</v>
      </c>
      <c r="B107" s="95"/>
      <c r="C107" s="96"/>
      <c r="D107" s="96"/>
      <c r="E107" s="95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29" t="s">
        <v>37</v>
      </c>
      <c r="Y107" s="150"/>
    </row>
    <row r="108" spans="1:25" ht="24.75" hidden="1" customHeight="1" x14ac:dyDescent="0.3">
      <c r="A108" s="90" t="s">
        <v>111</v>
      </c>
      <c r="B108" s="91"/>
      <c r="C108" s="92"/>
      <c r="D108" s="92"/>
      <c r="E108" s="91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3"/>
      <c r="Y108" s="94"/>
    </row>
    <row r="109" spans="1:25" ht="18.75" hidden="1" customHeight="1" x14ac:dyDescent="0.3">
      <c r="A109" s="28" t="s">
        <v>78</v>
      </c>
      <c r="B109" s="95"/>
      <c r="C109" s="96"/>
      <c r="D109" s="96"/>
      <c r="E109" s="95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30" t="s">
        <v>79</v>
      </c>
      <c r="Y109" s="150">
        <v>0</v>
      </c>
    </row>
    <row r="110" spans="1:25" ht="18.75" hidden="1" customHeight="1" x14ac:dyDescent="0.3">
      <c r="A110" s="28" t="s">
        <v>112</v>
      </c>
      <c r="B110" s="95"/>
      <c r="C110" s="96"/>
      <c r="D110" s="96"/>
      <c r="E110" s="95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29" t="s">
        <v>37</v>
      </c>
      <c r="Y110" s="150"/>
    </row>
    <row r="111" spans="1:25" ht="18.75" hidden="1" customHeight="1" x14ac:dyDescent="0.3">
      <c r="A111" s="28" t="s">
        <v>113</v>
      </c>
      <c r="B111" s="95"/>
      <c r="C111" s="96"/>
      <c r="D111" s="96"/>
      <c r="E111" s="95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29" t="s">
        <v>37</v>
      </c>
      <c r="Y111" s="150"/>
    </row>
    <row r="112" spans="1:25" ht="24.75" hidden="1" customHeight="1" x14ac:dyDescent="0.3">
      <c r="A112" s="90" t="s">
        <v>114</v>
      </c>
      <c r="B112" s="91"/>
      <c r="C112" s="92"/>
      <c r="D112" s="92"/>
      <c r="E112" s="91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3"/>
      <c r="Y112" s="94"/>
    </row>
    <row r="113" spans="1:25" ht="18.75" hidden="1" customHeight="1" x14ac:dyDescent="0.3">
      <c r="A113" s="28" t="s">
        <v>115</v>
      </c>
      <c r="B113" s="95"/>
      <c r="C113" s="96"/>
      <c r="D113" s="96"/>
      <c r="E113" s="95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30" t="s">
        <v>79</v>
      </c>
      <c r="Y113" s="150">
        <v>0</v>
      </c>
    </row>
    <row r="114" spans="1:25" ht="17.25" hidden="1" thickBot="1" x14ac:dyDescent="0.35">
      <c r="A114" s="28" t="s">
        <v>116</v>
      </c>
      <c r="B114" s="95"/>
      <c r="C114" s="96"/>
      <c r="D114" s="96"/>
      <c r="E114" s="95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29" t="s">
        <v>37</v>
      </c>
      <c r="Y114" s="150"/>
    </row>
    <row r="115" spans="1:25" ht="17.25" hidden="1" thickBot="1" x14ac:dyDescent="0.35">
      <c r="A115" s="28" t="s">
        <v>117</v>
      </c>
      <c r="B115" s="95"/>
      <c r="C115" s="96"/>
      <c r="D115" s="96"/>
      <c r="E115" s="95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29" t="s">
        <v>37</v>
      </c>
      <c r="Y115" s="150"/>
    </row>
    <row r="116" spans="1:25" ht="17.25" hidden="1" thickBot="1" x14ac:dyDescent="0.35">
      <c r="A116" s="28" t="s">
        <v>118</v>
      </c>
      <c r="B116" s="95"/>
      <c r="C116" s="96"/>
      <c r="D116" s="96"/>
      <c r="E116" s="95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29" t="s">
        <v>37</v>
      </c>
      <c r="Y116" s="150"/>
    </row>
    <row r="117" spans="1:25" ht="17.25" hidden="1" thickBot="1" x14ac:dyDescent="0.35">
      <c r="A117" s="28" t="s">
        <v>119</v>
      </c>
      <c r="B117" s="95"/>
      <c r="C117" s="96"/>
      <c r="D117" s="96"/>
      <c r="E117" s="95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29" t="s">
        <v>37</v>
      </c>
      <c r="Y117" s="150"/>
    </row>
    <row r="118" spans="1:25" ht="17.25" hidden="1" thickBot="1" x14ac:dyDescent="0.35">
      <c r="A118" s="99" t="s">
        <v>120</v>
      </c>
      <c r="B118" s="95"/>
      <c r="C118" s="96"/>
      <c r="D118" s="96"/>
      <c r="E118" s="95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100" t="s">
        <v>37</v>
      </c>
      <c r="Y118" s="151"/>
    </row>
    <row r="119" spans="1:25" ht="17.25" hidden="1" thickBot="1" x14ac:dyDescent="0.35">
      <c r="A119" s="101"/>
      <c r="B119" s="102"/>
      <c r="C119" s="103"/>
      <c r="D119" s="103"/>
      <c r="E119" s="102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4"/>
      <c r="Y119" s="105">
        <v>0</v>
      </c>
    </row>
    <row r="120" spans="1:25" ht="24.75" customHeight="1" x14ac:dyDescent="0.3">
      <c r="A120" s="106" t="s">
        <v>75</v>
      </c>
      <c r="B120" s="107" t="s">
        <v>121</v>
      </c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9"/>
      <c r="Y120" s="110"/>
    </row>
    <row r="121" spans="1:25" ht="24.75" customHeight="1" x14ac:dyDescent="0.3">
      <c r="A121" s="111" t="s">
        <v>122</v>
      </c>
      <c r="B121" s="91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3"/>
      <c r="Y121" s="94"/>
    </row>
    <row r="122" spans="1:25" ht="18.75" customHeight="1" x14ac:dyDescent="0.3">
      <c r="A122" s="28" t="s">
        <v>78</v>
      </c>
      <c r="B122" s="112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30" t="s">
        <v>79</v>
      </c>
      <c r="Y122" s="114"/>
    </row>
    <row r="123" spans="1:25" x14ac:dyDescent="0.3">
      <c r="A123" s="28" t="s">
        <v>123</v>
      </c>
      <c r="B123" s="97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29" t="s">
        <v>37</v>
      </c>
      <c r="Y123" s="150">
        <v>4</v>
      </c>
    </row>
    <row r="124" spans="1:25" x14ac:dyDescent="0.3">
      <c r="A124" s="28" t="s">
        <v>124</v>
      </c>
      <c r="B124" s="97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29" t="s">
        <v>37</v>
      </c>
      <c r="Y124" s="150"/>
    </row>
    <row r="125" spans="1:25" x14ac:dyDescent="0.3">
      <c r="A125" s="28" t="s">
        <v>125</v>
      </c>
      <c r="B125" s="97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29" t="s">
        <v>37</v>
      </c>
      <c r="Y125" s="150"/>
    </row>
    <row r="126" spans="1:25" x14ac:dyDescent="0.3">
      <c r="A126" s="28" t="s">
        <v>126</v>
      </c>
      <c r="B126" s="97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29" t="s">
        <v>37</v>
      </c>
      <c r="Y126" s="150"/>
    </row>
    <row r="127" spans="1:25" x14ac:dyDescent="0.3">
      <c r="A127" s="28" t="s">
        <v>127</v>
      </c>
      <c r="B127" s="97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30" t="s">
        <v>95</v>
      </c>
      <c r="Y127" s="150"/>
    </row>
    <row r="128" spans="1:25" x14ac:dyDescent="0.3">
      <c r="A128" s="28" t="s">
        <v>128</v>
      </c>
      <c r="B128" s="97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29" t="s">
        <v>37</v>
      </c>
      <c r="Y128" s="150"/>
    </row>
    <row r="129" spans="1:25" x14ac:dyDescent="0.3">
      <c r="A129" s="28" t="s">
        <v>129</v>
      </c>
      <c r="B129" s="97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29" t="s">
        <v>37</v>
      </c>
      <c r="Y129" s="153"/>
    </row>
    <row r="130" spans="1:25" x14ac:dyDescent="0.3">
      <c r="A130" s="28" t="s">
        <v>130</v>
      </c>
      <c r="B130" s="97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29" t="s">
        <v>37</v>
      </c>
      <c r="Y130" s="152">
        <v>4</v>
      </c>
    </row>
    <row r="131" spans="1:25" x14ac:dyDescent="0.3">
      <c r="A131" s="28" t="s">
        <v>131</v>
      </c>
      <c r="B131" s="97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30" t="s">
        <v>132</v>
      </c>
      <c r="Y131" s="150"/>
    </row>
    <row r="132" spans="1:25" x14ac:dyDescent="0.3">
      <c r="A132" s="28" t="s">
        <v>133</v>
      </c>
      <c r="B132" s="97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29" t="s">
        <v>37</v>
      </c>
      <c r="Y132" s="150"/>
    </row>
    <row r="133" spans="1:25" x14ac:dyDescent="0.3">
      <c r="A133" s="28" t="s">
        <v>98</v>
      </c>
      <c r="B133" s="95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29" t="s">
        <v>37</v>
      </c>
      <c r="Y133" s="150"/>
    </row>
    <row r="134" spans="1:25" x14ac:dyDescent="0.3">
      <c r="A134" s="28" t="s">
        <v>99</v>
      </c>
      <c r="B134" s="95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29" t="s">
        <v>37</v>
      </c>
      <c r="Y134" s="150"/>
    </row>
    <row r="135" spans="1:25" x14ac:dyDescent="0.3">
      <c r="A135" s="28" t="s">
        <v>134</v>
      </c>
      <c r="B135" s="95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30" t="s">
        <v>95</v>
      </c>
      <c r="Y135" s="150"/>
    </row>
    <row r="136" spans="1:25" x14ac:dyDescent="0.3">
      <c r="A136" s="28" t="s">
        <v>135</v>
      </c>
      <c r="B136" s="95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30" t="s">
        <v>95</v>
      </c>
      <c r="Y136" s="153"/>
    </row>
    <row r="137" spans="1:25" x14ac:dyDescent="0.3">
      <c r="A137" s="57" t="s">
        <v>136</v>
      </c>
      <c r="B137" s="95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29" t="s">
        <v>37</v>
      </c>
      <c r="Y137" s="152">
        <v>4</v>
      </c>
    </row>
    <row r="138" spans="1:25" x14ac:dyDescent="0.3">
      <c r="A138" s="28" t="s">
        <v>137</v>
      </c>
      <c r="B138" s="95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29" t="s">
        <v>37</v>
      </c>
      <c r="Y138" s="150"/>
    </row>
    <row r="139" spans="1:25" x14ac:dyDescent="0.3">
      <c r="A139" s="28" t="s">
        <v>138</v>
      </c>
      <c r="B139" s="95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29" t="s">
        <v>37</v>
      </c>
      <c r="Y139" s="150"/>
    </row>
    <row r="140" spans="1:25" x14ac:dyDescent="0.3">
      <c r="A140" s="57" t="s">
        <v>139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115" t="s">
        <v>79</v>
      </c>
      <c r="Y140" s="150"/>
    </row>
    <row r="141" spans="1:25" ht="17.25" thickBot="1" x14ac:dyDescent="0.35">
      <c r="A141" s="28" t="s">
        <v>140</v>
      </c>
      <c r="B141" s="97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5" t="s">
        <v>79</v>
      </c>
      <c r="Y141" s="151"/>
    </row>
    <row r="142" spans="1:25" ht="5.25" customHeight="1" x14ac:dyDescent="0.3">
      <c r="A142" s="117"/>
      <c r="B142" s="118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20"/>
      <c r="Y142" s="121"/>
    </row>
    <row r="143" spans="1:25" ht="24.75" customHeight="1" x14ac:dyDescent="0.3">
      <c r="A143" s="90" t="s">
        <v>141</v>
      </c>
      <c r="B143" s="122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4"/>
      <c r="Y143" s="125"/>
    </row>
    <row r="144" spans="1:25" hidden="1" x14ac:dyDescent="0.3">
      <c r="A144" s="126" t="s">
        <v>142</v>
      </c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115" t="s">
        <v>79</v>
      </c>
      <c r="Y144" s="150">
        <v>4</v>
      </c>
    </row>
    <row r="145" spans="1:25" x14ac:dyDescent="0.3">
      <c r="A145" s="126" t="s">
        <v>143</v>
      </c>
      <c r="B145" s="95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29" t="s">
        <v>37</v>
      </c>
      <c r="Y145" s="150"/>
    </row>
    <row r="146" spans="1:25" x14ac:dyDescent="0.3">
      <c r="A146" s="126" t="s">
        <v>144</v>
      </c>
      <c r="B146" s="95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29" t="s">
        <v>37</v>
      </c>
      <c r="Y146" s="150"/>
    </row>
    <row r="147" spans="1:25" hidden="1" x14ac:dyDescent="0.3">
      <c r="A147" s="126" t="s">
        <v>145</v>
      </c>
      <c r="B147" s="95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29" t="s">
        <v>37</v>
      </c>
      <c r="Y147" s="150"/>
    </row>
    <row r="148" spans="1:25" x14ac:dyDescent="0.3">
      <c r="A148" s="126" t="s">
        <v>146</v>
      </c>
      <c r="B148" s="95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29" t="s">
        <v>37</v>
      </c>
      <c r="Y148" s="150"/>
    </row>
    <row r="149" spans="1:25" x14ac:dyDescent="0.3">
      <c r="A149" s="126" t="s">
        <v>147</v>
      </c>
      <c r="B149" s="95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115" t="s">
        <v>79</v>
      </c>
      <c r="Y149" s="150"/>
    </row>
    <row r="150" spans="1:25" x14ac:dyDescent="0.3">
      <c r="A150" s="126" t="s">
        <v>148</v>
      </c>
      <c r="B150" s="95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29" t="s">
        <v>37</v>
      </c>
      <c r="Y150" s="150"/>
    </row>
    <row r="151" spans="1:25" ht="17.25" thickBot="1" x14ac:dyDescent="0.35">
      <c r="A151" s="126" t="s">
        <v>149</v>
      </c>
      <c r="B151" s="95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29" t="s">
        <v>37</v>
      </c>
      <c r="Y151" s="150"/>
    </row>
    <row r="152" spans="1:25" ht="17.25" hidden="1" thickBot="1" x14ac:dyDescent="0.35">
      <c r="A152" s="126" t="s">
        <v>176</v>
      </c>
      <c r="B152" s="95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30" t="s">
        <v>95</v>
      </c>
      <c r="Y152" s="150"/>
    </row>
    <row r="153" spans="1:25" ht="17.25" hidden="1" thickBot="1" x14ac:dyDescent="0.35">
      <c r="A153" s="126" t="s">
        <v>177</v>
      </c>
      <c r="B153" s="95"/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30" t="s">
        <v>95</v>
      </c>
      <c r="Y153" s="150"/>
    </row>
    <row r="154" spans="1:25" ht="17.25" hidden="1" thickBot="1" x14ac:dyDescent="0.35">
      <c r="A154" s="126" t="s">
        <v>178</v>
      </c>
      <c r="B154" s="95"/>
      <c r="C154" s="127"/>
      <c r="D154" s="127"/>
      <c r="E154" s="127"/>
      <c r="F154" s="127"/>
      <c r="G154" s="127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30" t="s">
        <v>95</v>
      </c>
      <c r="Y154" s="151"/>
    </row>
    <row r="155" spans="1:25" ht="3" customHeight="1" x14ac:dyDescent="0.3">
      <c r="A155" s="117"/>
      <c r="B155" s="118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20"/>
      <c r="Y155" s="121"/>
    </row>
    <row r="156" spans="1:25" ht="24.75" customHeight="1" x14ac:dyDescent="0.3">
      <c r="A156" s="90" t="s">
        <v>150</v>
      </c>
      <c r="B156" s="122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4"/>
      <c r="Y156" s="125"/>
    </row>
    <row r="157" spans="1:25" ht="24.75" customHeight="1" x14ac:dyDescent="0.3">
      <c r="A157" s="90" t="s">
        <v>114</v>
      </c>
      <c r="B157" s="122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4"/>
      <c r="Y157" s="125"/>
    </row>
    <row r="158" spans="1:25" ht="18.75" customHeight="1" x14ac:dyDescent="0.3">
      <c r="A158" s="28" t="s">
        <v>115</v>
      </c>
      <c r="B158" s="95"/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30" t="s">
        <v>79</v>
      </c>
      <c r="Y158" s="150">
        <v>5</v>
      </c>
    </row>
    <row r="159" spans="1:25" x14ac:dyDescent="0.3">
      <c r="A159" s="28" t="s">
        <v>116</v>
      </c>
      <c r="B159" s="95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29" t="s">
        <v>37</v>
      </c>
      <c r="Y159" s="150"/>
    </row>
    <row r="160" spans="1:25" x14ac:dyDescent="0.3">
      <c r="A160" s="28" t="s">
        <v>117</v>
      </c>
      <c r="B160" s="95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29" t="s">
        <v>37</v>
      </c>
      <c r="Y160" s="150"/>
    </row>
    <row r="161" spans="1:25" x14ac:dyDescent="0.3">
      <c r="A161" s="28" t="s">
        <v>118</v>
      </c>
      <c r="B161" s="95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29" t="s">
        <v>37</v>
      </c>
      <c r="Y161" s="150"/>
    </row>
    <row r="162" spans="1:25" x14ac:dyDescent="0.3">
      <c r="A162" s="28" t="s">
        <v>119</v>
      </c>
      <c r="B162" s="95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29" t="s">
        <v>37</v>
      </c>
      <c r="Y162" s="150"/>
    </row>
    <row r="163" spans="1:25" x14ac:dyDescent="0.3">
      <c r="A163" s="28" t="s">
        <v>120</v>
      </c>
      <c r="B163" s="95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29" t="s">
        <v>37</v>
      </c>
      <c r="Y163" s="150"/>
    </row>
    <row r="164" spans="1:25" ht="24.75" customHeight="1" x14ac:dyDescent="0.3">
      <c r="A164" s="90" t="s">
        <v>151</v>
      </c>
      <c r="B164" s="122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4"/>
      <c r="Y164" s="125"/>
    </row>
    <row r="165" spans="1:25" ht="18" customHeight="1" x14ac:dyDescent="0.3">
      <c r="A165" s="28" t="s">
        <v>152</v>
      </c>
      <c r="B165" s="95"/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30" t="s">
        <v>79</v>
      </c>
      <c r="Y165" s="150">
        <v>4</v>
      </c>
    </row>
    <row r="166" spans="1:25" ht="18" customHeight="1" x14ac:dyDescent="0.3">
      <c r="A166" s="28" t="s">
        <v>153</v>
      </c>
      <c r="B166" s="95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29" t="s">
        <v>37</v>
      </c>
      <c r="Y166" s="150"/>
    </row>
    <row r="167" spans="1:25" ht="18" customHeight="1" x14ac:dyDescent="0.3">
      <c r="A167" s="28" t="s">
        <v>154</v>
      </c>
      <c r="B167" s="95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29" t="s">
        <v>37</v>
      </c>
      <c r="Y167" s="150"/>
    </row>
    <row r="168" spans="1:25" ht="18" customHeight="1" x14ac:dyDescent="0.3">
      <c r="A168" s="28" t="s">
        <v>155</v>
      </c>
      <c r="B168" s="95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29" t="s">
        <v>37</v>
      </c>
      <c r="Y168" s="150"/>
    </row>
    <row r="169" spans="1:25" ht="18" customHeight="1" x14ac:dyDescent="0.3">
      <c r="A169" s="28" t="s">
        <v>156</v>
      </c>
      <c r="B169" s="95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29" t="s">
        <v>37</v>
      </c>
      <c r="Y169" s="150"/>
    </row>
    <row r="170" spans="1:25" ht="18" customHeight="1" x14ac:dyDescent="0.3">
      <c r="A170" s="128" t="s">
        <v>157</v>
      </c>
      <c r="B170" s="129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1" t="s">
        <v>37</v>
      </c>
      <c r="Y170" s="150"/>
    </row>
    <row r="171" spans="1:25" ht="18" customHeight="1" x14ac:dyDescent="0.3">
      <c r="A171" s="28" t="s">
        <v>158</v>
      </c>
      <c r="B171" s="95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30" t="s">
        <v>79</v>
      </c>
      <c r="Y171" s="150"/>
    </row>
    <row r="172" spans="1:25" ht="18" customHeight="1" x14ac:dyDescent="0.3">
      <c r="A172" s="28" t="s">
        <v>159</v>
      </c>
      <c r="B172" s="95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29" t="s">
        <v>37</v>
      </c>
      <c r="Y172" s="150"/>
    </row>
    <row r="173" spans="1:25" ht="18" customHeight="1" x14ac:dyDescent="0.3">
      <c r="A173" s="28" t="s">
        <v>160</v>
      </c>
      <c r="B173" s="95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29" t="s">
        <v>37</v>
      </c>
      <c r="Y173" s="150"/>
    </row>
    <row r="174" spans="1:25" ht="18" customHeight="1" x14ac:dyDescent="0.3">
      <c r="A174" s="128" t="s">
        <v>157</v>
      </c>
      <c r="B174" s="129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1" t="s">
        <v>37</v>
      </c>
      <c r="Y174" s="150"/>
    </row>
    <row r="175" spans="1:25" ht="18" customHeight="1" x14ac:dyDescent="0.3">
      <c r="A175" s="28" t="s">
        <v>161</v>
      </c>
      <c r="B175" s="95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30" t="s">
        <v>79</v>
      </c>
      <c r="Y175" s="150"/>
    </row>
    <row r="176" spans="1:25" ht="18" customHeight="1" x14ac:dyDescent="0.3">
      <c r="A176" s="28" t="s">
        <v>162</v>
      </c>
      <c r="B176" s="95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29" t="s">
        <v>37</v>
      </c>
      <c r="Y176" s="150"/>
    </row>
    <row r="177" spans="1:25" ht="18" customHeight="1" x14ac:dyDescent="0.3">
      <c r="A177" s="28" t="s">
        <v>163</v>
      </c>
      <c r="B177" s="95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29" t="s">
        <v>37</v>
      </c>
      <c r="Y177" s="150"/>
    </row>
    <row r="178" spans="1:25" ht="18" customHeight="1" x14ac:dyDescent="0.3">
      <c r="A178" s="28" t="s">
        <v>157</v>
      </c>
      <c r="B178" s="95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29" t="s">
        <v>37</v>
      </c>
      <c r="Y178" s="150"/>
    </row>
    <row r="179" spans="1:25" ht="24.75" customHeight="1" x14ac:dyDescent="0.3">
      <c r="A179" s="90" t="s">
        <v>77</v>
      </c>
      <c r="B179" s="122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93"/>
      <c r="Y179" s="132"/>
    </row>
    <row r="180" spans="1:25" ht="18.75" customHeight="1" x14ac:dyDescent="0.3">
      <c r="A180" s="28" t="s">
        <v>78</v>
      </c>
      <c r="B180" s="95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30" t="s">
        <v>79</v>
      </c>
      <c r="Y180" s="150">
        <v>5</v>
      </c>
    </row>
    <row r="181" spans="1:25" x14ac:dyDescent="0.3">
      <c r="A181" s="28" t="s">
        <v>164</v>
      </c>
      <c r="B181" s="97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30" t="s">
        <v>95</v>
      </c>
      <c r="Y181" s="150"/>
    </row>
    <row r="182" spans="1:25" x14ac:dyDescent="0.3">
      <c r="A182" s="28" t="s">
        <v>80</v>
      </c>
      <c r="B182" s="97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29" t="s">
        <v>37</v>
      </c>
      <c r="Y182" s="150"/>
    </row>
    <row r="183" spans="1:25" ht="18.75" customHeight="1" x14ac:dyDescent="0.3">
      <c r="A183" s="28" t="s">
        <v>81</v>
      </c>
      <c r="B183" s="97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29" t="s">
        <v>37</v>
      </c>
      <c r="Y183" s="150"/>
    </row>
    <row r="184" spans="1:25" ht="18.75" customHeight="1" x14ac:dyDescent="0.3">
      <c r="A184" s="28" t="s">
        <v>165</v>
      </c>
      <c r="B184" s="97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29" t="s">
        <v>37</v>
      </c>
      <c r="Y184" s="150"/>
    </row>
    <row r="185" spans="1:25" ht="18.75" customHeight="1" x14ac:dyDescent="0.3">
      <c r="A185" s="28" t="s">
        <v>166</v>
      </c>
      <c r="B185" s="97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29" t="s">
        <v>37</v>
      </c>
      <c r="Y185" s="150"/>
    </row>
    <row r="186" spans="1:25" ht="18.75" customHeight="1" x14ac:dyDescent="0.3">
      <c r="A186" s="28" t="s">
        <v>167</v>
      </c>
      <c r="B186" s="97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29" t="s">
        <v>37</v>
      </c>
      <c r="Y186" s="150"/>
    </row>
    <row r="187" spans="1:25" ht="24.75" customHeight="1" x14ac:dyDescent="0.3">
      <c r="A187" s="90" t="s">
        <v>84</v>
      </c>
      <c r="B187" s="91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3"/>
      <c r="Y187" s="133"/>
    </row>
    <row r="188" spans="1:25" ht="18.75" customHeight="1" x14ac:dyDescent="0.3">
      <c r="A188" s="28" t="s">
        <v>78</v>
      </c>
      <c r="B188" s="95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30" t="s">
        <v>79</v>
      </c>
      <c r="Y188" s="150">
        <v>5</v>
      </c>
    </row>
    <row r="189" spans="1:25" x14ac:dyDescent="0.3">
      <c r="A189" s="28" t="s">
        <v>85</v>
      </c>
      <c r="B189" s="95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29" t="s">
        <v>37</v>
      </c>
      <c r="Y189" s="150"/>
    </row>
    <row r="190" spans="1:25" x14ac:dyDescent="0.3">
      <c r="A190" s="28" t="s">
        <v>86</v>
      </c>
      <c r="B190" s="95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29" t="s">
        <v>37</v>
      </c>
      <c r="Y190" s="150"/>
    </row>
    <row r="191" spans="1:25" x14ac:dyDescent="0.3">
      <c r="A191" s="28" t="s">
        <v>87</v>
      </c>
      <c r="B191" s="95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29" t="s">
        <v>37</v>
      </c>
      <c r="Y191" s="150"/>
    </row>
    <row r="192" spans="1:25" x14ac:dyDescent="0.3">
      <c r="A192" s="28" t="s">
        <v>88</v>
      </c>
      <c r="B192" s="95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29" t="s">
        <v>37</v>
      </c>
      <c r="Y192" s="150"/>
    </row>
    <row r="193" spans="1:25" x14ac:dyDescent="0.3">
      <c r="A193" s="28" t="s">
        <v>89</v>
      </c>
      <c r="B193" s="95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29" t="s">
        <v>37</v>
      </c>
      <c r="Y193" s="150"/>
    </row>
    <row r="194" spans="1:25" x14ac:dyDescent="0.3">
      <c r="A194" s="28" t="s">
        <v>90</v>
      </c>
      <c r="B194" s="95"/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29" t="s">
        <v>37</v>
      </c>
      <c r="Y194" s="150"/>
    </row>
    <row r="195" spans="1:25" ht="24.75" hidden="1" customHeight="1" x14ac:dyDescent="0.3">
      <c r="A195" s="134" t="s">
        <v>91</v>
      </c>
      <c r="B195" s="122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4"/>
      <c r="Y195" s="132"/>
    </row>
    <row r="196" spans="1:25" ht="18.75" hidden="1" customHeight="1" x14ac:dyDescent="0.3">
      <c r="A196" s="28" t="s">
        <v>78</v>
      </c>
      <c r="B196" s="95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30" t="s">
        <v>79</v>
      </c>
      <c r="Y196" s="150">
        <v>0</v>
      </c>
    </row>
    <row r="197" spans="1:25" hidden="1" x14ac:dyDescent="0.3">
      <c r="A197" s="28" t="s">
        <v>86</v>
      </c>
      <c r="B197" s="95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29" t="s">
        <v>37</v>
      </c>
      <c r="Y197" s="150"/>
    </row>
    <row r="198" spans="1:25" hidden="1" x14ac:dyDescent="0.3">
      <c r="A198" s="28" t="s">
        <v>92</v>
      </c>
      <c r="B198" s="95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29" t="s">
        <v>37</v>
      </c>
      <c r="Y198" s="150"/>
    </row>
    <row r="199" spans="1:25" hidden="1" x14ac:dyDescent="0.3">
      <c r="A199" s="28" t="s">
        <v>93</v>
      </c>
      <c r="B199" s="95"/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29" t="s">
        <v>37</v>
      </c>
      <c r="Y199" s="150"/>
    </row>
    <row r="200" spans="1:25" hidden="1" x14ac:dyDescent="0.3">
      <c r="A200" s="28" t="s">
        <v>94</v>
      </c>
      <c r="B200" s="95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30" t="s">
        <v>95</v>
      </c>
      <c r="Y200" s="150"/>
    </row>
    <row r="201" spans="1:25" hidden="1" x14ac:dyDescent="0.3">
      <c r="A201" s="28" t="s">
        <v>96</v>
      </c>
      <c r="B201" s="95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30" t="s">
        <v>95</v>
      </c>
      <c r="Y201" s="150"/>
    </row>
    <row r="202" spans="1:25" ht="24.75" customHeight="1" x14ac:dyDescent="0.3">
      <c r="A202" s="90" t="s">
        <v>168</v>
      </c>
      <c r="B202" s="122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4"/>
      <c r="Y202" s="135"/>
    </row>
    <row r="203" spans="1:25" ht="18.75" customHeight="1" x14ac:dyDescent="0.3">
      <c r="A203" s="28" t="s">
        <v>78</v>
      </c>
      <c r="B203" s="95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30" t="s">
        <v>79</v>
      </c>
      <c r="Y203" s="150">
        <v>5</v>
      </c>
    </row>
    <row r="204" spans="1:25" x14ac:dyDescent="0.3">
      <c r="A204" s="28" t="s">
        <v>100</v>
      </c>
      <c r="B204" s="95"/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29" t="s">
        <v>37</v>
      </c>
      <c r="Y204" s="150"/>
    </row>
    <row r="205" spans="1:25" x14ac:dyDescent="0.3">
      <c r="A205" s="28" t="s">
        <v>101</v>
      </c>
      <c r="B205" s="95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29" t="s">
        <v>37</v>
      </c>
      <c r="Y205" s="150"/>
    </row>
    <row r="206" spans="1:25" x14ac:dyDescent="0.3">
      <c r="A206" s="28" t="s">
        <v>102</v>
      </c>
      <c r="B206" s="95"/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29" t="s">
        <v>37</v>
      </c>
      <c r="Y206" s="150"/>
    </row>
    <row r="207" spans="1:25" x14ac:dyDescent="0.3">
      <c r="A207" s="28" t="s">
        <v>103</v>
      </c>
      <c r="B207" s="95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29" t="s">
        <v>37</v>
      </c>
      <c r="Y207" s="150"/>
    </row>
    <row r="208" spans="1:25" x14ac:dyDescent="0.3">
      <c r="A208" s="28" t="s">
        <v>104</v>
      </c>
      <c r="B208" s="95"/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29" t="s">
        <v>37</v>
      </c>
      <c r="Y208" s="150"/>
    </row>
    <row r="209" spans="1:25" x14ac:dyDescent="0.3">
      <c r="A209" s="28" t="s">
        <v>169</v>
      </c>
      <c r="B209" s="95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30" t="s">
        <v>95</v>
      </c>
      <c r="Y209" s="150"/>
    </row>
    <row r="210" spans="1:25" x14ac:dyDescent="0.3">
      <c r="A210" s="28" t="s">
        <v>106</v>
      </c>
      <c r="B210" s="95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29" t="s">
        <v>37</v>
      </c>
      <c r="Y210" s="150"/>
    </row>
    <row r="211" spans="1:25" ht="24.75" customHeight="1" x14ac:dyDescent="0.3">
      <c r="A211" s="90" t="s">
        <v>107</v>
      </c>
      <c r="B211" s="122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4"/>
      <c r="Y211" s="132"/>
    </row>
    <row r="212" spans="1:25" ht="18.75" customHeight="1" x14ac:dyDescent="0.3">
      <c r="A212" s="28" t="s">
        <v>78</v>
      </c>
      <c r="B212" s="95"/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30" t="s">
        <v>79</v>
      </c>
      <c r="Y212" s="150">
        <v>5</v>
      </c>
    </row>
    <row r="213" spans="1:25" x14ac:dyDescent="0.3">
      <c r="A213" s="28" t="s">
        <v>108</v>
      </c>
      <c r="B213" s="95"/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30" t="s">
        <v>95</v>
      </c>
      <c r="Y213" s="150"/>
    </row>
    <row r="214" spans="1:25" x14ac:dyDescent="0.3">
      <c r="A214" s="28" t="s">
        <v>109</v>
      </c>
      <c r="B214" s="95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30" t="s">
        <v>95</v>
      </c>
      <c r="Y214" s="150"/>
    </row>
    <row r="215" spans="1:25" x14ac:dyDescent="0.3">
      <c r="A215" s="28" t="s">
        <v>100</v>
      </c>
      <c r="B215" s="95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29" t="s">
        <v>37</v>
      </c>
      <c r="Y215" s="150"/>
    </row>
    <row r="216" spans="1:25" x14ac:dyDescent="0.3">
      <c r="A216" s="28" t="s">
        <v>101</v>
      </c>
      <c r="B216" s="95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29" t="s">
        <v>37</v>
      </c>
      <c r="Y216" s="150"/>
    </row>
    <row r="217" spans="1:25" x14ac:dyDescent="0.3">
      <c r="A217" s="28" t="s">
        <v>104</v>
      </c>
      <c r="B217" s="95"/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29" t="s">
        <v>37</v>
      </c>
      <c r="Y217" s="150"/>
    </row>
    <row r="218" spans="1:25" x14ac:dyDescent="0.3">
      <c r="A218" s="28" t="s">
        <v>169</v>
      </c>
      <c r="B218" s="95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30" t="s">
        <v>95</v>
      </c>
      <c r="Y218" s="150"/>
    </row>
    <row r="219" spans="1:25" x14ac:dyDescent="0.3">
      <c r="A219" s="28" t="s">
        <v>110</v>
      </c>
      <c r="B219" s="95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29" t="s">
        <v>37</v>
      </c>
      <c r="Y219" s="150"/>
    </row>
    <row r="220" spans="1:25" x14ac:dyDescent="0.3">
      <c r="A220" s="28" t="s">
        <v>170</v>
      </c>
      <c r="B220" s="95"/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30" t="s">
        <v>40</v>
      </c>
      <c r="Y220" s="150"/>
    </row>
    <row r="221" spans="1:25" ht="24.75" customHeight="1" x14ac:dyDescent="0.3">
      <c r="A221" s="90" t="s">
        <v>111</v>
      </c>
      <c r="B221" s="122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4"/>
      <c r="Y221" s="132"/>
    </row>
    <row r="222" spans="1:25" ht="18.75" customHeight="1" x14ac:dyDescent="0.3">
      <c r="A222" s="28" t="s">
        <v>78</v>
      </c>
      <c r="B222" s="95"/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30" t="s">
        <v>79</v>
      </c>
      <c r="Y222" s="150">
        <v>5</v>
      </c>
    </row>
    <row r="223" spans="1:25" ht="18.75" customHeight="1" x14ac:dyDescent="0.3">
      <c r="A223" s="28" t="s">
        <v>112</v>
      </c>
      <c r="B223" s="95"/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29" t="s">
        <v>37</v>
      </c>
      <c r="Y223" s="150"/>
    </row>
    <row r="224" spans="1:25" ht="18.75" customHeight="1" thickBot="1" x14ac:dyDescent="0.35">
      <c r="A224" s="28" t="s">
        <v>113</v>
      </c>
      <c r="B224" s="95"/>
      <c r="C224" s="127"/>
      <c r="D224" s="127"/>
      <c r="E224" s="127"/>
      <c r="F224" s="127"/>
      <c r="G224" s="127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29" t="s">
        <v>37</v>
      </c>
      <c r="Y224" s="150"/>
    </row>
    <row r="225" spans="1:25" ht="17.25" thickBot="1" x14ac:dyDescent="0.35">
      <c r="A225" s="136"/>
      <c r="B225" s="137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9"/>
      <c r="Y225" s="140">
        <v>50</v>
      </c>
    </row>
    <row r="226" spans="1:25" x14ac:dyDescent="0.3">
      <c r="A226" s="14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</row>
    <row r="227" spans="1:25" x14ac:dyDescent="0.3">
      <c r="A227" s="142" t="s">
        <v>171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</row>
    <row r="228" spans="1:25" x14ac:dyDescent="0.3">
      <c r="A228" s="143" t="s">
        <v>172</v>
      </c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</row>
    <row r="229" spans="1:25" x14ac:dyDescent="0.3">
      <c r="A229" s="142" t="s">
        <v>173</v>
      </c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</row>
    <row r="230" spans="1:25" x14ac:dyDescent="0.3">
      <c r="A230" s="142" t="s">
        <v>174</v>
      </c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</row>
  </sheetData>
  <sheetProtection selectLockedCells="1"/>
  <mergeCells count="47">
    <mergeCell ref="A15:A16"/>
    <mergeCell ref="Y15:Y16"/>
    <mergeCell ref="B19:W19"/>
    <mergeCell ref="B20:W20"/>
    <mergeCell ref="B35:W35"/>
    <mergeCell ref="B21:W21"/>
    <mergeCell ref="B22:W22"/>
    <mergeCell ref="B26:W26"/>
    <mergeCell ref="B27:W27"/>
    <mergeCell ref="B28:W28"/>
    <mergeCell ref="B29:W29"/>
    <mergeCell ref="B30:W30"/>
    <mergeCell ref="B32:W32"/>
    <mergeCell ref="B33:W33"/>
    <mergeCell ref="B34:W34"/>
    <mergeCell ref="B57:W57"/>
    <mergeCell ref="B36:W36"/>
    <mergeCell ref="B37:W37"/>
    <mergeCell ref="B38:W38"/>
    <mergeCell ref="B39:W39"/>
    <mergeCell ref="B40:W40"/>
    <mergeCell ref="B41:W41"/>
    <mergeCell ref="B56:W56"/>
    <mergeCell ref="Y87:Y96"/>
    <mergeCell ref="Y80:Y85"/>
    <mergeCell ref="Y72:Y78"/>
    <mergeCell ref="B58:W58"/>
    <mergeCell ref="B59:W59"/>
    <mergeCell ref="B60:W60"/>
    <mergeCell ref="B61:W61"/>
    <mergeCell ref="B62:W62"/>
    <mergeCell ref="Y66:Y70"/>
    <mergeCell ref="Y130:Y136"/>
    <mergeCell ref="Y123:Y129"/>
    <mergeCell ref="Y113:Y118"/>
    <mergeCell ref="Y109:Y111"/>
    <mergeCell ref="Y98:Y107"/>
    <mergeCell ref="Y180:Y186"/>
    <mergeCell ref="Y165:Y178"/>
    <mergeCell ref="Y158:Y163"/>
    <mergeCell ref="Y144:Y154"/>
    <mergeCell ref="Y137:Y141"/>
    <mergeCell ref="Y222:Y224"/>
    <mergeCell ref="Y212:Y220"/>
    <mergeCell ref="Y203:Y210"/>
    <mergeCell ref="Y196:Y201"/>
    <mergeCell ref="Y188:Y194"/>
  </mergeCells>
  <conditionalFormatting sqref="B29:D29 W29">
    <cfRule type="expression" dxfId="370" priority="515">
      <formula>IF(B29="NON",1,0)</formula>
    </cfRule>
  </conditionalFormatting>
  <conditionalFormatting sqref="W48:W51 B48:D51">
    <cfRule type="expression" dxfId="369" priority="514">
      <formula>IF(B$2=1,0,1)</formula>
    </cfRule>
  </conditionalFormatting>
  <conditionalFormatting sqref="B44:D44 W44">
    <cfRule type="expression" dxfId="368" priority="520">
      <formula>IF(#REF!&gt;0,0,1)</formula>
    </cfRule>
  </conditionalFormatting>
  <conditionalFormatting sqref="B45:D46">
    <cfRule type="expression" dxfId="367" priority="508">
      <formula>IF(B$1=1,0,1)</formula>
    </cfRule>
  </conditionalFormatting>
  <conditionalFormatting sqref="A45:D46 X45:X46">
    <cfRule type="expression" dxfId="366" priority="507">
      <formula>IF(SUM($B$1:$W$1)&gt;0,0,1)</formula>
    </cfRule>
  </conditionalFormatting>
  <conditionalFormatting sqref="W48:X51 A48:D51">
    <cfRule type="expression" dxfId="365" priority="506">
      <formula>IF(SUM($B$2:$W$2)&gt;0,0,1)</formula>
    </cfRule>
  </conditionalFormatting>
  <conditionalFormatting sqref="A65:A70 X65:X70">
    <cfRule type="expression" dxfId="364" priority="505">
      <formula>IF(SUM($B$3:$W$3)&gt;0,0,1)</formula>
    </cfRule>
  </conditionalFormatting>
  <conditionalFormatting sqref="B65:D70 W65:W70">
    <cfRule type="expression" dxfId="363" priority="504">
      <formula>IF(B$3=1,0,1)</formula>
    </cfRule>
  </conditionalFormatting>
  <conditionalFormatting sqref="A71:A78 X71:X78">
    <cfRule type="expression" dxfId="362" priority="503">
      <formula>IF(SUM($B$4:$W$4)&gt;0,0,1)</formula>
    </cfRule>
  </conditionalFormatting>
  <conditionalFormatting sqref="B71:D78 W71:W78">
    <cfRule type="expression" dxfId="361" priority="502">
      <formula>IF(B$4&gt;0,0,1)</formula>
    </cfRule>
  </conditionalFormatting>
  <conditionalFormatting sqref="A79:A85 X79:X85">
    <cfRule type="expression" dxfId="360" priority="501">
      <formula>IF(SUM($B$5:$W$5)&gt;0,0,1)</formula>
    </cfRule>
  </conditionalFormatting>
  <conditionalFormatting sqref="B79:D85 W79:W85">
    <cfRule type="expression" dxfId="359" priority="500">
      <formula>IF(B$5&gt;0,0,1)</formula>
    </cfRule>
  </conditionalFormatting>
  <conditionalFormatting sqref="A86:A96 X86:X96">
    <cfRule type="expression" dxfId="358" priority="499">
      <formula>IF(SUM($B$6:$W$6)&gt;0,0,1)</formula>
    </cfRule>
  </conditionalFormatting>
  <conditionalFormatting sqref="B86:D96 W86:W96">
    <cfRule type="expression" dxfId="357" priority="498">
      <formula>IF(B$6&gt;0,0,1)</formula>
    </cfRule>
  </conditionalFormatting>
  <conditionalFormatting sqref="A97:A107 X97:X107">
    <cfRule type="expression" dxfId="356" priority="497">
      <formula>IF(SUM($B$7:$W$7)&gt;0,0,1)</formula>
    </cfRule>
  </conditionalFormatting>
  <conditionalFormatting sqref="B97:D107 W97:W107">
    <cfRule type="expression" dxfId="355" priority="496">
      <formula>IF(B$7&gt;0,0,1)</formula>
    </cfRule>
  </conditionalFormatting>
  <conditionalFormatting sqref="A108:A111 X108:X111">
    <cfRule type="expression" dxfId="354" priority="495">
      <formula>IF(SUM($B$8:$W$8)&gt;0,0,1)</formula>
    </cfRule>
  </conditionalFormatting>
  <conditionalFormatting sqref="B108:D111 W108:W111">
    <cfRule type="expression" dxfId="353" priority="494">
      <formula>IF(B$8&gt;0,0,1)</formula>
    </cfRule>
  </conditionalFormatting>
  <conditionalFormatting sqref="A112:A118 X112:X118">
    <cfRule type="expression" dxfId="352" priority="493">
      <formula>IF(SUM($B$9:$W$9)&gt;0,0,1)</formula>
    </cfRule>
  </conditionalFormatting>
  <conditionalFormatting sqref="B112:D118 W112:W118">
    <cfRule type="expression" dxfId="351" priority="492">
      <formula>IF(B$9&gt;0,0,1)</formula>
    </cfRule>
  </conditionalFormatting>
  <conditionalFormatting sqref="X202:X224 X157:X186 W121:X136 A121:E136">
    <cfRule type="expression" dxfId="350" priority="491">
      <formula>IF(SUM($B$2:$W$2)&gt;0,0,1)</formula>
    </cfRule>
  </conditionalFormatting>
  <conditionalFormatting sqref="W121:W136 B121:E136">
    <cfRule type="expression" dxfId="349" priority="490">
      <formula>IF(B$2&gt;0,0,1)</formula>
    </cfRule>
  </conditionalFormatting>
  <conditionalFormatting sqref="A137:A141 X137:X141">
    <cfRule type="expression" dxfId="348" priority="489">
      <formula>IF(SUM($B$11:$W$11)&gt;0,0,1)</formula>
    </cfRule>
  </conditionalFormatting>
  <conditionalFormatting sqref="W137:W141 B137:E141">
    <cfRule type="expression" dxfId="347" priority="488">
      <formula>IF(B$11&gt;0,0,1)</formula>
    </cfRule>
  </conditionalFormatting>
  <conditionalFormatting sqref="A144:A151 X144:X151">
    <cfRule type="expression" dxfId="346" priority="487">
      <formula>IF(SUM($B$12:$W$12)&gt;0,0,1)</formula>
    </cfRule>
  </conditionalFormatting>
  <conditionalFormatting sqref="W144:W151 B144:E151">
    <cfRule type="expression" dxfId="345" priority="486">
      <formula>IF(B$12&gt;0,0,1)</formula>
    </cfRule>
  </conditionalFormatting>
  <conditionalFormatting sqref="A152:A154 X152:X154">
    <cfRule type="expression" dxfId="344" priority="485">
      <formula>IF(SUM($B$13:$W$13)&gt;0,0,1)</formula>
    </cfRule>
  </conditionalFormatting>
  <conditionalFormatting sqref="W152:W154 B152:E154">
    <cfRule type="expression" dxfId="343" priority="484">
      <formula>IF(B$13&gt;0,0,1)</formula>
    </cfRule>
  </conditionalFormatting>
  <conditionalFormatting sqref="A202:A224">
    <cfRule type="expression" dxfId="342" priority="481">
      <formula>IF(SUM($B$2:$W$2)&gt;0,0,1)</formula>
    </cfRule>
  </conditionalFormatting>
  <conditionalFormatting sqref="W202:W224 B202:E224">
    <cfRule type="expression" dxfId="341" priority="480">
      <formula>IF(B$2=1,0,1)</formula>
    </cfRule>
  </conditionalFormatting>
  <conditionalFormatting sqref="W157:W186 B157:E186">
    <cfRule type="expression" dxfId="340" priority="479">
      <formula>IF(B$2=1,0,1)</formula>
    </cfRule>
  </conditionalFormatting>
  <conditionalFormatting sqref="A157:A186">
    <cfRule type="expression" dxfId="339" priority="478">
      <formula>IF(SUM($B$2:$W$2)&gt;0,0,1)</formula>
    </cfRule>
  </conditionalFormatting>
  <conditionalFormatting sqref="W188:W194 B188:E194">
    <cfRule type="expression" dxfId="338" priority="477">
      <formula>IF(B$10="Elec",0,1)</formula>
    </cfRule>
  </conditionalFormatting>
  <conditionalFormatting sqref="W196:W201 B196:E201">
    <cfRule type="expression" dxfId="337" priority="476">
      <formula>IF(B$10="Hydr.",0,1)</formula>
    </cfRule>
  </conditionalFormatting>
  <conditionalFormatting sqref="A187:A194 X187:X194">
    <cfRule type="expression" dxfId="336" priority="475">
      <formula>IF($X$2&gt;0,0,1)</formula>
    </cfRule>
  </conditionalFormatting>
  <conditionalFormatting sqref="A195:A201 X195:X201">
    <cfRule type="expression" dxfId="335" priority="474">
      <formula>IF($X$10&gt;0,0,1)</formula>
    </cfRule>
  </conditionalFormatting>
  <conditionalFormatting sqref="H29">
    <cfRule type="expression" dxfId="334" priority="420">
      <formula>IF(H29="NON",1,0)</formula>
    </cfRule>
  </conditionalFormatting>
  <conditionalFormatting sqref="H48:H51">
    <cfRule type="expression" dxfId="333" priority="419">
      <formula>IF(H$2=1,0,1)</formula>
    </cfRule>
  </conditionalFormatting>
  <conditionalFormatting sqref="H44">
    <cfRule type="expression" dxfId="332" priority="425">
      <formula>IF(#REF!&gt;0,0,1)</formula>
    </cfRule>
  </conditionalFormatting>
  <conditionalFormatting sqref="H45:H46">
    <cfRule type="expression" dxfId="331" priority="417">
      <formula>IF(H$1=1,0,1)</formula>
    </cfRule>
  </conditionalFormatting>
  <conditionalFormatting sqref="H45:H46">
    <cfRule type="expression" dxfId="330" priority="416">
      <formula>IF(SUM($B$1:$W$1)&gt;0,0,1)</formula>
    </cfRule>
  </conditionalFormatting>
  <conditionalFormatting sqref="H48:H51">
    <cfRule type="expression" dxfId="329" priority="415">
      <formula>IF(SUM($B$2:$W$2)&gt;0,0,1)</formula>
    </cfRule>
  </conditionalFormatting>
  <conditionalFormatting sqref="H65:H70">
    <cfRule type="expression" dxfId="328" priority="414">
      <formula>IF(H$3=1,0,1)</formula>
    </cfRule>
  </conditionalFormatting>
  <conditionalFormatting sqref="H71:H78">
    <cfRule type="expression" dxfId="327" priority="413">
      <formula>IF(H$4&gt;0,0,1)</formula>
    </cfRule>
  </conditionalFormatting>
  <conditionalFormatting sqref="H79:H85">
    <cfRule type="expression" dxfId="326" priority="412">
      <formula>IF(H$5&gt;0,0,1)</formula>
    </cfRule>
  </conditionalFormatting>
  <conditionalFormatting sqref="H86:H96">
    <cfRule type="expression" dxfId="325" priority="411">
      <formula>IF(H$6&gt;0,0,1)</formula>
    </cfRule>
  </conditionalFormatting>
  <conditionalFormatting sqref="H97:H107">
    <cfRule type="expression" dxfId="324" priority="410">
      <formula>IF(H$7&gt;0,0,1)</formula>
    </cfRule>
  </conditionalFormatting>
  <conditionalFormatting sqref="H108:H111">
    <cfRule type="expression" dxfId="323" priority="409">
      <formula>IF(H$8&gt;0,0,1)</formula>
    </cfRule>
  </conditionalFormatting>
  <conditionalFormatting sqref="H112:H118">
    <cfRule type="expression" dxfId="322" priority="408">
      <formula>IF(H$9&gt;0,0,1)</formula>
    </cfRule>
  </conditionalFormatting>
  <conditionalFormatting sqref="H121:H136">
    <cfRule type="expression" dxfId="321" priority="407">
      <formula>IF(SUM($B$2:$W$2)&gt;0,0,1)</formula>
    </cfRule>
  </conditionalFormatting>
  <conditionalFormatting sqref="H121:H136">
    <cfRule type="expression" dxfId="320" priority="406">
      <formula>IF(H$2&gt;0,0,1)</formula>
    </cfRule>
  </conditionalFormatting>
  <conditionalFormatting sqref="H137:H141">
    <cfRule type="expression" dxfId="319" priority="405">
      <formula>IF(H$11&gt;0,0,1)</formula>
    </cfRule>
  </conditionalFormatting>
  <conditionalFormatting sqref="H144:H151">
    <cfRule type="expression" dxfId="318" priority="404">
      <formula>IF(H$12&gt;0,0,1)</formula>
    </cfRule>
  </conditionalFormatting>
  <conditionalFormatting sqref="H152:H154">
    <cfRule type="expression" dxfId="317" priority="403">
      <formula>IF(H$13&gt;0,0,1)</formula>
    </cfRule>
  </conditionalFormatting>
  <conditionalFormatting sqref="H202:H224">
    <cfRule type="expression" dxfId="316" priority="402">
      <formula>IF(H$2=1,0,1)</formula>
    </cfRule>
  </conditionalFormatting>
  <conditionalFormatting sqref="H157:H186">
    <cfRule type="expression" dxfId="315" priority="401">
      <formula>IF(H$2=1,0,1)</formula>
    </cfRule>
  </conditionalFormatting>
  <conditionalFormatting sqref="H188:H194">
    <cfRule type="expression" dxfId="314" priority="400">
      <formula>IF(H$10="Elec",0,1)</formula>
    </cfRule>
  </conditionalFormatting>
  <conditionalFormatting sqref="H196:H201">
    <cfRule type="expression" dxfId="313" priority="399">
      <formula>IF(H$10="Hydr.",0,1)</formula>
    </cfRule>
  </conditionalFormatting>
  <conditionalFormatting sqref="I29">
    <cfRule type="expression" dxfId="312" priority="393">
      <formula>IF(I29="NON",1,0)</formula>
    </cfRule>
  </conditionalFormatting>
  <conditionalFormatting sqref="I48:I51">
    <cfRule type="expression" dxfId="311" priority="392">
      <formula>IF(I$2=1,0,1)</formula>
    </cfRule>
  </conditionalFormatting>
  <conditionalFormatting sqref="I44">
    <cfRule type="expression" dxfId="310" priority="398">
      <formula>IF(#REF!&gt;0,0,1)</formula>
    </cfRule>
  </conditionalFormatting>
  <conditionalFormatting sqref="I45:I46">
    <cfRule type="expression" dxfId="309" priority="390">
      <formula>IF(I$1=1,0,1)</formula>
    </cfRule>
  </conditionalFormatting>
  <conditionalFormatting sqref="I45:I46">
    <cfRule type="expression" dxfId="308" priority="389">
      <formula>IF(SUM($B$1:$W$1)&gt;0,0,1)</formula>
    </cfRule>
  </conditionalFormatting>
  <conditionalFormatting sqref="I48:I51">
    <cfRule type="expression" dxfId="307" priority="388">
      <formula>IF(SUM($B$2:$W$2)&gt;0,0,1)</formula>
    </cfRule>
  </conditionalFormatting>
  <conditionalFormatting sqref="I65:I70">
    <cfRule type="expression" dxfId="306" priority="387">
      <formula>IF(I$3=1,0,1)</formula>
    </cfRule>
  </conditionalFormatting>
  <conditionalFormatting sqref="I71:I78">
    <cfRule type="expression" dxfId="305" priority="386">
      <formula>IF(I$4&gt;0,0,1)</formula>
    </cfRule>
  </conditionalFormatting>
  <conditionalFormatting sqref="I79:I85">
    <cfRule type="expression" dxfId="304" priority="385">
      <formula>IF(I$5&gt;0,0,1)</formula>
    </cfRule>
  </conditionalFormatting>
  <conditionalFormatting sqref="I86:I96">
    <cfRule type="expression" dxfId="303" priority="384">
      <formula>IF(I$6&gt;0,0,1)</formula>
    </cfRule>
  </conditionalFormatting>
  <conditionalFormatting sqref="I97:I107">
    <cfRule type="expression" dxfId="302" priority="383">
      <formula>IF(I$7&gt;0,0,1)</formula>
    </cfRule>
  </conditionalFormatting>
  <conditionalFormatting sqref="I108:I111">
    <cfRule type="expression" dxfId="301" priority="382">
      <formula>IF(I$8&gt;0,0,1)</formula>
    </cfRule>
  </conditionalFormatting>
  <conditionalFormatting sqref="I112:I118">
    <cfRule type="expression" dxfId="300" priority="381">
      <formula>IF(I$9&gt;0,0,1)</formula>
    </cfRule>
  </conditionalFormatting>
  <conditionalFormatting sqref="I121:I136">
    <cfRule type="expression" dxfId="299" priority="380">
      <formula>IF(SUM($B$2:$W$2)&gt;0,0,1)</formula>
    </cfRule>
  </conditionalFormatting>
  <conditionalFormatting sqref="I121:I136">
    <cfRule type="expression" dxfId="298" priority="379">
      <formula>IF(I$2&gt;0,0,1)</formula>
    </cfRule>
  </conditionalFormatting>
  <conditionalFormatting sqref="I137:I141">
    <cfRule type="expression" dxfId="297" priority="378">
      <formula>IF(I$11&gt;0,0,1)</formula>
    </cfRule>
  </conditionalFormatting>
  <conditionalFormatting sqref="I144:I151">
    <cfRule type="expression" dxfId="296" priority="377">
      <formula>IF(I$12&gt;0,0,1)</formula>
    </cfRule>
  </conditionalFormatting>
  <conditionalFormatting sqref="I152:I154">
    <cfRule type="expression" dxfId="295" priority="376">
      <formula>IF(I$13&gt;0,0,1)</formula>
    </cfRule>
  </conditionalFormatting>
  <conditionalFormatting sqref="I202:I224">
    <cfRule type="expression" dxfId="294" priority="375">
      <formula>IF(I$2=1,0,1)</formula>
    </cfRule>
  </conditionalFormatting>
  <conditionalFormatting sqref="I157:I186">
    <cfRule type="expression" dxfId="293" priority="374">
      <formula>IF(I$2=1,0,1)</formula>
    </cfRule>
  </conditionalFormatting>
  <conditionalFormatting sqref="I188:I194">
    <cfRule type="expression" dxfId="292" priority="373">
      <formula>IF(I$10="Elec",0,1)</formula>
    </cfRule>
  </conditionalFormatting>
  <conditionalFormatting sqref="I196:I201">
    <cfRule type="expression" dxfId="291" priority="372">
      <formula>IF(I$10="Hydr.",0,1)</formula>
    </cfRule>
  </conditionalFormatting>
  <conditionalFormatting sqref="J29">
    <cfRule type="expression" dxfId="290" priority="366">
      <formula>IF(J29="NON",1,0)</formula>
    </cfRule>
  </conditionalFormatting>
  <conditionalFormatting sqref="J48:J51">
    <cfRule type="expression" dxfId="289" priority="365">
      <formula>IF(J$2=1,0,1)</formula>
    </cfRule>
  </conditionalFormatting>
  <conditionalFormatting sqref="J44">
    <cfRule type="expression" dxfId="288" priority="371">
      <formula>IF(#REF!&gt;0,0,1)</formula>
    </cfRule>
  </conditionalFormatting>
  <conditionalFormatting sqref="J45:J46 K46:W46">
    <cfRule type="expression" dxfId="287" priority="363">
      <formula>IF(J$1=1,0,1)</formula>
    </cfRule>
  </conditionalFormatting>
  <conditionalFormatting sqref="J45:J46 K46:W46">
    <cfRule type="expression" dxfId="286" priority="362">
      <formula>IF(SUM($B$1:$W$1)&gt;0,0,1)</formula>
    </cfRule>
  </conditionalFormatting>
  <conditionalFormatting sqref="J48:J51">
    <cfRule type="expression" dxfId="285" priority="361">
      <formula>IF(SUM($B$2:$W$2)&gt;0,0,1)</formula>
    </cfRule>
  </conditionalFormatting>
  <conditionalFormatting sqref="J65:J70">
    <cfRule type="expression" dxfId="284" priority="360">
      <formula>IF(J$3=1,0,1)</formula>
    </cfRule>
  </conditionalFormatting>
  <conditionalFormatting sqref="J71:J78">
    <cfRule type="expression" dxfId="283" priority="359">
      <formula>IF(J$4&gt;0,0,1)</formula>
    </cfRule>
  </conditionalFormatting>
  <conditionalFormatting sqref="J79:J85">
    <cfRule type="expression" dxfId="282" priority="358">
      <formula>IF(J$5&gt;0,0,1)</formula>
    </cfRule>
  </conditionalFormatting>
  <conditionalFormatting sqref="J86:J96">
    <cfRule type="expression" dxfId="281" priority="357">
      <formula>IF(J$6&gt;0,0,1)</formula>
    </cfRule>
  </conditionalFormatting>
  <conditionalFormatting sqref="J97:J107">
    <cfRule type="expression" dxfId="280" priority="356">
      <formula>IF(J$7&gt;0,0,1)</formula>
    </cfRule>
  </conditionalFormatting>
  <conditionalFormatting sqref="J108:J111">
    <cfRule type="expression" dxfId="279" priority="355">
      <formula>IF(J$8&gt;0,0,1)</formula>
    </cfRule>
  </conditionalFormatting>
  <conditionalFormatting sqref="J112:J118">
    <cfRule type="expression" dxfId="278" priority="354">
      <formula>IF(J$9&gt;0,0,1)</formula>
    </cfRule>
  </conditionalFormatting>
  <conditionalFormatting sqref="J121:J136">
    <cfRule type="expression" dxfId="277" priority="353">
      <formula>IF(SUM($B$2:$W$2)&gt;0,0,1)</formula>
    </cfRule>
  </conditionalFormatting>
  <conditionalFormatting sqref="J121:J136">
    <cfRule type="expression" dxfId="276" priority="352">
      <formula>IF(J$2&gt;0,0,1)</formula>
    </cfRule>
  </conditionalFormatting>
  <conditionalFormatting sqref="J137:J141">
    <cfRule type="expression" dxfId="275" priority="351">
      <formula>IF(J$11&gt;0,0,1)</formula>
    </cfRule>
  </conditionalFormatting>
  <conditionalFormatting sqref="J144:J151">
    <cfRule type="expression" dxfId="274" priority="350">
      <formula>IF(J$12&gt;0,0,1)</formula>
    </cfRule>
  </conditionalFormatting>
  <conditionalFormatting sqref="J152:J154">
    <cfRule type="expression" dxfId="273" priority="349">
      <formula>IF(J$13&gt;0,0,1)</formula>
    </cfRule>
  </conditionalFormatting>
  <conditionalFormatting sqref="J202:J224">
    <cfRule type="expression" dxfId="272" priority="348">
      <formula>IF(J$2=1,0,1)</formula>
    </cfRule>
  </conditionalFormatting>
  <conditionalFormatting sqref="J157:J186">
    <cfRule type="expression" dxfId="271" priority="347">
      <formula>IF(J$2=1,0,1)</formula>
    </cfRule>
  </conditionalFormatting>
  <conditionalFormatting sqref="J188:J194">
    <cfRule type="expression" dxfId="270" priority="346">
      <formula>IF(J$10="Elec",0,1)</formula>
    </cfRule>
  </conditionalFormatting>
  <conditionalFormatting sqref="J196:J201">
    <cfRule type="expression" dxfId="269" priority="345">
      <formula>IF(J$10="Hydr.",0,1)</formula>
    </cfRule>
  </conditionalFormatting>
  <conditionalFormatting sqref="V29">
    <cfRule type="expression" dxfId="268" priority="339">
      <formula>IF(V29="NON",1,0)</formula>
    </cfRule>
  </conditionalFormatting>
  <conditionalFormatting sqref="V48:V51">
    <cfRule type="expression" dxfId="267" priority="338">
      <formula>IF(V$2=1,0,1)</formula>
    </cfRule>
  </conditionalFormatting>
  <conditionalFormatting sqref="V44">
    <cfRule type="expression" dxfId="266" priority="344">
      <formula>IF(#REF!&gt;0,0,1)</formula>
    </cfRule>
  </conditionalFormatting>
  <conditionalFormatting sqref="V48:V51">
    <cfRule type="expression" dxfId="265" priority="336">
      <formula>IF(SUM($B$2:$W$2)&gt;0,0,1)</formula>
    </cfRule>
  </conditionalFormatting>
  <conditionalFormatting sqref="V65:V70">
    <cfRule type="expression" dxfId="264" priority="335">
      <formula>IF(V$3=1,0,1)</formula>
    </cfRule>
  </conditionalFormatting>
  <conditionalFormatting sqref="V71:V78">
    <cfRule type="expression" dxfId="263" priority="334">
      <formula>IF(V$4&gt;0,0,1)</formula>
    </cfRule>
  </conditionalFormatting>
  <conditionalFormatting sqref="V79:V85">
    <cfRule type="expression" dxfId="262" priority="333">
      <formula>IF(V$5&gt;0,0,1)</formula>
    </cfRule>
  </conditionalFormatting>
  <conditionalFormatting sqref="V86:V96">
    <cfRule type="expression" dxfId="261" priority="332">
      <formula>IF(V$6&gt;0,0,1)</formula>
    </cfRule>
  </conditionalFormatting>
  <conditionalFormatting sqref="V97:V107">
    <cfRule type="expression" dxfId="260" priority="331">
      <formula>IF(V$7&gt;0,0,1)</formula>
    </cfRule>
  </conditionalFormatting>
  <conditionalFormatting sqref="V108:V111">
    <cfRule type="expression" dxfId="259" priority="330">
      <formula>IF(V$8&gt;0,0,1)</formula>
    </cfRule>
  </conditionalFormatting>
  <conditionalFormatting sqref="V112:V118">
    <cfRule type="expression" dxfId="258" priority="329">
      <formula>IF(V$9&gt;0,0,1)</formula>
    </cfRule>
  </conditionalFormatting>
  <conditionalFormatting sqref="V121:V136">
    <cfRule type="expression" dxfId="257" priority="328">
      <formula>IF(SUM($B$2:$W$2)&gt;0,0,1)</formula>
    </cfRule>
  </conditionalFormatting>
  <conditionalFormatting sqref="V121:V136">
    <cfRule type="expression" dxfId="256" priority="327">
      <formula>IF(V$2&gt;0,0,1)</formula>
    </cfRule>
  </conditionalFormatting>
  <conditionalFormatting sqref="V137:V141">
    <cfRule type="expression" dxfId="255" priority="326">
      <formula>IF(V$11&gt;0,0,1)</formula>
    </cfRule>
  </conditionalFormatting>
  <conditionalFormatting sqref="V144:V151">
    <cfRule type="expression" dxfId="254" priority="325">
      <formula>IF(V$12&gt;0,0,1)</formula>
    </cfRule>
  </conditionalFormatting>
  <conditionalFormatting sqref="V152:V154">
    <cfRule type="expression" dxfId="253" priority="324">
      <formula>IF(V$13&gt;0,0,1)</formula>
    </cfRule>
  </conditionalFormatting>
  <conditionalFormatting sqref="V202:V224">
    <cfRule type="expression" dxfId="252" priority="323">
      <formula>IF(V$2=1,0,1)</formula>
    </cfRule>
  </conditionalFormatting>
  <conditionalFormatting sqref="V157:V186">
    <cfRule type="expression" dxfId="251" priority="322">
      <formula>IF(V$2=1,0,1)</formula>
    </cfRule>
  </conditionalFormatting>
  <conditionalFormatting sqref="V188:V194">
    <cfRule type="expression" dxfId="250" priority="321">
      <formula>IF(V$10="Elec",0,1)</formula>
    </cfRule>
  </conditionalFormatting>
  <conditionalFormatting sqref="V196:V201">
    <cfRule type="expression" dxfId="249" priority="320">
      <formula>IF(V$10="Hydr.",0,1)</formula>
    </cfRule>
  </conditionalFormatting>
  <conditionalFormatting sqref="K29">
    <cfRule type="expression" dxfId="248" priority="314">
      <formula>IF(K29="NON",1,0)</formula>
    </cfRule>
  </conditionalFormatting>
  <conditionalFormatting sqref="K48:K51">
    <cfRule type="expression" dxfId="247" priority="313">
      <formula>IF(K$2=1,0,1)</formula>
    </cfRule>
  </conditionalFormatting>
  <conditionalFormatting sqref="K44">
    <cfRule type="expression" dxfId="246" priority="319">
      <formula>IF(#REF!&gt;0,0,1)</formula>
    </cfRule>
  </conditionalFormatting>
  <conditionalFormatting sqref="K48:K51">
    <cfRule type="expression" dxfId="245" priority="311">
      <formula>IF(SUM($B$2:$W$2)&gt;0,0,1)</formula>
    </cfRule>
  </conditionalFormatting>
  <conditionalFormatting sqref="K65:K70">
    <cfRule type="expression" dxfId="244" priority="310">
      <formula>IF(K$3=1,0,1)</formula>
    </cfRule>
  </conditionalFormatting>
  <conditionalFormatting sqref="K71:K78">
    <cfRule type="expression" dxfId="243" priority="309">
      <formula>IF(K$4&gt;0,0,1)</formula>
    </cfRule>
  </conditionalFormatting>
  <conditionalFormatting sqref="K79:K85">
    <cfRule type="expression" dxfId="242" priority="308">
      <formula>IF(K$5&gt;0,0,1)</formula>
    </cfRule>
  </conditionalFormatting>
  <conditionalFormatting sqref="K86:K96">
    <cfRule type="expression" dxfId="241" priority="307">
      <formula>IF(K$6&gt;0,0,1)</formula>
    </cfRule>
  </conditionalFormatting>
  <conditionalFormatting sqref="K97:K107">
    <cfRule type="expression" dxfId="240" priority="306">
      <formula>IF(K$7&gt;0,0,1)</formula>
    </cfRule>
  </conditionalFormatting>
  <conditionalFormatting sqref="K108:K111">
    <cfRule type="expression" dxfId="239" priority="305">
      <formula>IF(K$8&gt;0,0,1)</formula>
    </cfRule>
  </conditionalFormatting>
  <conditionalFormatting sqref="K112:K118">
    <cfRule type="expression" dxfId="238" priority="304">
      <formula>IF(K$9&gt;0,0,1)</formula>
    </cfRule>
  </conditionalFormatting>
  <conditionalFormatting sqref="K121:K136">
    <cfRule type="expression" dxfId="237" priority="303">
      <formula>IF(SUM($B$2:$W$2)&gt;0,0,1)</formula>
    </cfRule>
  </conditionalFormatting>
  <conditionalFormatting sqref="K121:K136">
    <cfRule type="expression" dxfId="236" priority="302">
      <formula>IF(K$2&gt;0,0,1)</formula>
    </cfRule>
  </conditionalFormatting>
  <conditionalFormatting sqref="K137:K141">
    <cfRule type="expression" dxfId="235" priority="301">
      <formula>IF(K$11&gt;0,0,1)</formula>
    </cfRule>
  </conditionalFormatting>
  <conditionalFormatting sqref="K144:K151">
    <cfRule type="expression" dxfId="234" priority="300">
      <formula>IF(K$12&gt;0,0,1)</formula>
    </cfRule>
  </conditionalFormatting>
  <conditionalFormatting sqref="K152:K154">
    <cfRule type="expression" dxfId="233" priority="299">
      <formula>IF(K$13&gt;0,0,1)</formula>
    </cfRule>
  </conditionalFormatting>
  <conditionalFormatting sqref="K202:K224">
    <cfRule type="expression" dxfId="232" priority="298">
      <formula>IF(K$2=1,0,1)</formula>
    </cfRule>
  </conditionalFormatting>
  <conditionalFormatting sqref="K157:K186">
    <cfRule type="expression" dxfId="231" priority="297">
      <formula>IF(K$2=1,0,1)</formula>
    </cfRule>
  </conditionalFormatting>
  <conditionalFormatting sqref="K188:K194">
    <cfRule type="expression" dxfId="230" priority="296">
      <formula>IF(K$10="Elec",0,1)</formula>
    </cfRule>
  </conditionalFormatting>
  <conditionalFormatting sqref="K196:K201">
    <cfRule type="expression" dxfId="229" priority="295">
      <formula>IF(K$10="Hydr.",0,1)</formula>
    </cfRule>
  </conditionalFormatting>
  <conditionalFormatting sqref="O29">
    <cfRule type="expression" dxfId="228" priority="288">
      <formula>IF(O29="NON",1,0)</formula>
    </cfRule>
  </conditionalFormatting>
  <conditionalFormatting sqref="O48:O51">
    <cfRule type="expression" dxfId="227" priority="287">
      <formula>IF(O$2=1,0,1)</formula>
    </cfRule>
  </conditionalFormatting>
  <conditionalFormatting sqref="O44">
    <cfRule type="expression" dxfId="226" priority="293">
      <formula>IF(#REF!&gt;0,0,1)</formula>
    </cfRule>
  </conditionalFormatting>
  <conditionalFormatting sqref="O48:O51">
    <cfRule type="expression" dxfId="225" priority="285">
      <formula>IF(SUM($B$2:$W$2)&gt;0,0,1)</formula>
    </cfRule>
  </conditionalFormatting>
  <conditionalFormatting sqref="O65:O70">
    <cfRule type="expression" dxfId="224" priority="284">
      <formula>IF(O$3=1,0,1)</formula>
    </cfRule>
  </conditionalFormatting>
  <conditionalFormatting sqref="O71:O78">
    <cfRule type="expression" dxfId="223" priority="283">
      <formula>IF(O$4&gt;0,0,1)</formula>
    </cfRule>
  </conditionalFormatting>
  <conditionalFormatting sqref="O79:O85">
    <cfRule type="expression" dxfId="222" priority="282">
      <formula>IF(O$5&gt;0,0,1)</formula>
    </cfRule>
  </conditionalFormatting>
  <conditionalFormatting sqref="O86:O96">
    <cfRule type="expression" dxfId="221" priority="281">
      <formula>IF(O$6&gt;0,0,1)</formula>
    </cfRule>
  </conditionalFormatting>
  <conditionalFormatting sqref="O97:O107">
    <cfRule type="expression" dxfId="220" priority="280">
      <formula>IF(O$7&gt;0,0,1)</formula>
    </cfRule>
  </conditionalFormatting>
  <conditionalFormatting sqref="O108:O111">
    <cfRule type="expression" dxfId="219" priority="279">
      <formula>IF(O$8&gt;0,0,1)</formula>
    </cfRule>
  </conditionalFormatting>
  <conditionalFormatting sqref="O112:O118">
    <cfRule type="expression" dxfId="218" priority="278">
      <formula>IF(O$9&gt;0,0,1)</formula>
    </cfRule>
  </conditionalFormatting>
  <conditionalFormatting sqref="O121:O136">
    <cfRule type="expression" dxfId="217" priority="277">
      <formula>IF(SUM($B$2:$W$2)&gt;0,0,1)</formula>
    </cfRule>
  </conditionalFormatting>
  <conditionalFormatting sqref="O121:O136">
    <cfRule type="expression" dxfId="216" priority="276">
      <formula>IF(O$2&gt;0,0,1)</formula>
    </cfRule>
  </conditionalFormatting>
  <conditionalFormatting sqref="O137:O141">
    <cfRule type="expression" dxfId="215" priority="275">
      <formula>IF(O$11&gt;0,0,1)</formula>
    </cfRule>
  </conditionalFormatting>
  <conditionalFormatting sqref="O144:O151">
    <cfRule type="expression" dxfId="214" priority="274">
      <formula>IF(O$12&gt;0,0,1)</formula>
    </cfRule>
  </conditionalFormatting>
  <conditionalFormatting sqref="O152:O154">
    <cfRule type="expression" dxfId="213" priority="273">
      <formula>IF(O$13&gt;0,0,1)</formula>
    </cfRule>
  </conditionalFormatting>
  <conditionalFormatting sqref="O202:O224">
    <cfRule type="expression" dxfId="212" priority="272">
      <formula>IF(O$2=1,0,1)</formula>
    </cfRule>
  </conditionalFormatting>
  <conditionalFormatting sqref="O157:O186">
    <cfRule type="expression" dxfId="211" priority="271">
      <formula>IF(O$2=1,0,1)</formula>
    </cfRule>
  </conditionalFormatting>
  <conditionalFormatting sqref="O188:O194">
    <cfRule type="expression" dxfId="210" priority="270">
      <formula>IF(O$10="Elec",0,1)</formula>
    </cfRule>
  </conditionalFormatting>
  <conditionalFormatting sqref="O196:O201">
    <cfRule type="expression" dxfId="209" priority="269">
      <formula>IF(O$10="Hydr.",0,1)</formula>
    </cfRule>
  </conditionalFormatting>
  <conditionalFormatting sqref="N29">
    <cfRule type="expression" dxfId="208" priority="262">
      <formula>IF(N29="NON",1,0)</formula>
    </cfRule>
  </conditionalFormatting>
  <conditionalFormatting sqref="N48:N51">
    <cfRule type="expression" dxfId="207" priority="261">
      <formula>IF(N$2=1,0,1)</formula>
    </cfRule>
  </conditionalFormatting>
  <conditionalFormatting sqref="N44">
    <cfRule type="expression" dxfId="206" priority="267">
      <formula>IF(#REF!&gt;0,0,1)</formula>
    </cfRule>
  </conditionalFormatting>
  <conditionalFormatting sqref="N48:N51">
    <cfRule type="expression" dxfId="205" priority="259">
      <formula>IF(SUM($B$2:$W$2)&gt;0,0,1)</formula>
    </cfRule>
  </conditionalFormatting>
  <conditionalFormatting sqref="N65:N70">
    <cfRule type="expression" dxfId="204" priority="258">
      <formula>IF(N$3=1,0,1)</formula>
    </cfRule>
  </conditionalFormatting>
  <conditionalFormatting sqref="N71:N78">
    <cfRule type="expression" dxfId="203" priority="257">
      <formula>IF(N$4&gt;0,0,1)</formula>
    </cfRule>
  </conditionalFormatting>
  <conditionalFormatting sqref="N79:N85">
    <cfRule type="expression" dxfId="202" priority="256">
      <formula>IF(N$5&gt;0,0,1)</formula>
    </cfRule>
  </conditionalFormatting>
  <conditionalFormatting sqref="N86:N96">
    <cfRule type="expression" dxfId="201" priority="255">
      <formula>IF(N$6&gt;0,0,1)</formula>
    </cfRule>
  </conditionalFormatting>
  <conditionalFormatting sqref="N97:N107">
    <cfRule type="expression" dxfId="200" priority="254">
      <formula>IF(N$7&gt;0,0,1)</formula>
    </cfRule>
  </conditionalFormatting>
  <conditionalFormatting sqref="N108:N111">
    <cfRule type="expression" dxfId="199" priority="253">
      <formula>IF(N$8&gt;0,0,1)</formula>
    </cfRule>
  </conditionalFormatting>
  <conditionalFormatting sqref="N112:N118">
    <cfRule type="expression" dxfId="198" priority="252">
      <formula>IF(N$9&gt;0,0,1)</formula>
    </cfRule>
  </conditionalFormatting>
  <conditionalFormatting sqref="N121:N136">
    <cfRule type="expression" dxfId="197" priority="251">
      <formula>IF(SUM($B$2:$W$2)&gt;0,0,1)</formula>
    </cfRule>
  </conditionalFormatting>
  <conditionalFormatting sqref="N121:N136">
    <cfRule type="expression" dxfId="196" priority="250">
      <formula>IF(N$2&gt;0,0,1)</formula>
    </cfRule>
  </conditionalFormatting>
  <conditionalFormatting sqref="N137:N141">
    <cfRule type="expression" dxfId="195" priority="249">
      <formula>IF(N$11&gt;0,0,1)</formula>
    </cfRule>
  </conditionalFormatting>
  <conditionalFormatting sqref="N144:N151">
    <cfRule type="expression" dxfId="194" priority="248">
      <formula>IF(N$12&gt;0,0,1)</formula>
    </cfRule>
  </conditionalFormatting>
  <conditionalFormatting sqref="N152:N154">
    <cfRule type="expression" dxfId="193" priority="247">
      <formula>IF(N$13&gt;0,0,1)</formula>
    </cfRule>
  </conditionalFormatting>
  <conditionalFormatting sqref="N202:N224">
    <cfRule type="expression" dxfId="192" priority="246">
      <formula>IF(N$2=1,0,1)</formula>
    </cfRule>
  </conditionalFormatting>
  <conditionalFormatting sqref="N157:N186">
    <cfRule type="expression" dxfId="191" priority="245">
      <formula>IF(N$2=1,0,1)</formula>
    </cfRule>
  </conditionalFormatting>
  <conditionalFormatting sqref="N188:N194">
    <cfRule type="expression" dxfId="190" priority="244">
      <formula>IF(N$10="Elec",0,1)</formula>
    </cfRule>
  </conditionalFormatting>
  <conditionalFormatting sqref="N196:N201">
    <cfRule type="expression" dxfId="189" priority="243">
      <formula>IF(N$10="Hydr.",0,1)</formula>
    </cfRule>
  </conditionalFormatting>
  <conditionalFormatting sqref="M29">
    <cfRule type="expression" dxfId="188" priority="236">
      <formula>IF(M29="NON",1,0)</formula>
    </cfRule>
  </conditionalFormatting>
  <conditionalFormatting sqref="M48:M51">
    <cfRule type="expression" dxfId="187" priority="235">
      <formula>IF(M$2=1,0,1)</formula>
    </cfRule>
  </conditionalFormatting>
  <conditionalFormatting sqref="M44">
    <cfRule type="expression" dxfId="186" priority="241">
      <formula>IF(#REF!&gt;0,0,1)</formula>
    </cfRule>
  </conditionalFormatting>
  <conditionalFormatting sqref="M48:M51">
    <cfRule type="expression" dxfId="185" priority="233">
      <formula>IF(SUM($B$2:$W$2)&gt;0,0,1)</formula>
    </cfRule>
  </conditionalFormatting>
  <conditionalFormatting sqref="M65:M70">
    <cfRule type="expression" dxfId="184" priority="232">
      <formula>IF(M$3=1,0,1)</formula>
    </cfRule>
  </conditionalFormatting>
  <conditionalFormatting sqref="M71:M78">
    <cfRule type="expression" dxfId="183" priority="231">
      <formula>IF(M$4&gt;0,0,1)</formula>
    </cfRule>
  </conditionalFormatting>
  <conditionalFormatting sqref="M79:M85">
    <cfRule type="expression" dxfId="182" priority="230">
      <formula>IF(M$5&gt;0,0,1)</formula>
    </cfRule>
  </conditionalFormatting>
  <conditionalFormatting sqref="M86:M96">
    <cfRule type="expression" dxfId="181" priority="229">
      <formula>IF(M$6&gt;0,0,1)</formula>
    </cfRule>
  </conditionalFormatting>
  <conditionalFormatting sqref="M97:M107">
    <cfRule type="expression" dxfId="180" priority="228">
      <formula>IF(M$7&gt;0,0,1)</formula>
    </cfRule>
  </conditionalFormatting>
  <conditionalFormatting sqref="M108:M111">
    <cfRule type="expression" dxfId="179" priority="227">
      <formula>IF(M$8&gt;0,0,1)</formula>
    </cfRule>
  </conditionalFormatting>
  <conditionalFormatting sqref="M112:M118">
    <cfRule type="expression" dxfId="178" priority="226">
      <formula>IF(M$9&gt;0,0,1)</formula>
    </cfRule>
  </conditionalFormatting>
  <conditionalFormatting sqref="M121:M136">
    <cfRule type="expression" dxfId="177" priority="225">
      <formula>IF(SUM($B$2:$W$2)&gt;0,0,1)</formula>
    </cfRule>
  </conditionalFormatting>
  <conditionalFormatting sqref="M121:M136">
    <cfRule type="expression" dxfId="176" priority="224">
      <formula>IF(M$2&gt;0,0,1)</formula>
    </cfRule>
  </conditionalFormatting>
  <conditionalFormatting sqref="M137:M141">
    <cfRule type="expression" dxfId="175" priority="223">
      <formula>IF(M$11&gt;0,0,1)</formula>
    </cfRule>
  </conditionalFormatting>
  <conditionalFormatting sqref="M144:M151">
    <cfRule type="expression" dxfId="174" priority="222">
      <formula>IF(M$12&gt;0,0,1)</formula>
    </cfRule>
  </conditionalFormatting>
  <conditionalFormatting sqref="M152:M154">
    <cfRule type="expression" dxfId="173" priority="221">
      <formula>IF(M$13&gt;0,0,1)</formula>
    </cfRule>
  </conditionalFormatting>
  <conditionalFormatting sqref="M202:M224">
    <cfRule type="expression" dxfId="172" priority="220">
      <formula>IF(M$2=1,0,1)</formula>
    </cfRule>
  </conditionalFormatting>
  <conditionalFormatting sqref="M157:M186">
    <cfRule type="expression" dxfId="171" priority="219">
      <formula>IF(M$2=1,0,1)</formula>
    </cfRule>
  </conditionalFormatting>
  <conditionalFormatting sqref="M188:M194">
    <cfRule type="expression" dxfId="170" priority="218">
      <formula>IF(M$10="Elec",0,1)</formula>
    </cfRule>
  </conditionalFormatting>
  <conditionalFormatting sqref="M196:M201">
    <cfRule type="expression" dxfId="169" priority="217">
      <formula>IF(M$10="Hydr.",0,1)</formula>
    </cfRule>
  </conditionalFormatting>
  <conditionalFormatting sqref="L29">
    <cfRule type="expression" dxfId="168" priority="210">
      <formula>IF(L29="NON",1,0)</formula>
    </cfRule>
  </conditionalFormatting>
  <conditionalFormatting sqref="L48:L51">
    <cfRule type="expression" dxfId="167" priority="209">
      <formula>IF(L$2=1,0,1)</formula>
    </cfRule>
  </conditionalFormatting>
  <conditionalFormatting sqref="L44">
    <cfRule type="expression" dxfId="166" priority="215">
      <formula>IF(#REF!&gt;0,0,1)</formula>
    </cfRule>
  </conditionalFormatting>
  <conditionalFormatting sqref="L48:L51">
    <cfRule type="expression" dxfId="165" priority="207">
      <formula>IF(SUM($B$2:$W$2)&gt;0,0,1)</formula>
    </cfRule>
  </conditionalFormatting>
  <conditionalFormatting sqref="L65:L70">
    <cfRule type="expression" dxfId="164" priority="206">
      <formula>IF(L$3=1,0,1)</formula>
    </cfRule>
  </conditionalFormatting>
  <conditionalFormatting sqref="L71:L78">
    <cfRule type="expression" dxfId="163" priority="205">
      <formula>IF(L$4&gt;0,0,1)</formula>
    </cfRule>
  </conditionalFormatting>
  <conditionalFormatting sqref="L79:L85">
    <cfRule type="expression" dxfId="162" priority="204">
      <formula>IF(L$5&gt;0,0,1)</formula>
    </cfRule>
  </conditionalFormatting>
  <conditionalFormatting sqref="L86:L96">
    <cfRule type="expression" dxfId="161" priority="203">
      <formula>IF(L$6&gt;0,0,1)</formula>
    </cfRule>
  </conditionalFormatting>
  <conditionalFormatting sqref="L97:L107">
    <cfRule type="expression" dxfId="160" priority="202">
      <formula>IF(L$7&gt;0,0,1)</formula>
    </cfRule>
  </conditionalFormatting>
  <conditionalFormatting sqref="L108:L111">
    <cfRule type="expression" dxfId="159" priority="201">
      <formula>IF(L$8&gt;0,0,1)</formula>
    </cfRule>
  </conditionalFormatting>
  <conditionalFormatting sqref="L112:L118">
    <cfRule type="expression" dxfId="158" priority="200">
      <formula>IF(L$9&gt;0,0,1)</formula>
    </cfRule>
  </conditionalFormatting>
  <conditionalFormatting sqref="L121:L136">
    <cfRule type="expression" dxfId="157" priority="199">
      <formula>IF(SUM($B$2:$W$2)&gt;0,0,1)</formula>
    </cfRule>
  </conditionalFormatting>
  <conditionalFormatting sqref="L121:L136">
    <cfRule type="expression" dxfId="156" priority="198">
      <formula>IF(L$2&gt;0,0,1)</formula>
    </cfRule>
  </conditionalFormatting>
  <conditionalFormatting sqref="L137:L141">
    <cfRule type="expression" dxfId="155" priority="197">
      <formula>IF(L$11&gt;0,0,1)</formula>
    </cfRule>
  </conditionalFormatting>
  <conditionalFormatting sqref="L144:L151">
    <cfRule type="expression" dxfId="154" priority="196">
      <formula>IF(L$12&gt;0,0,1)</formula>
    </cfRule>
  </conditionalFormatting>
  <conditionalFormatting sqref="L152:L154">
    <cfRule type="expression" dxfId="153" priority="195">
      <formula>IF(L$13&gt;0,0,1)</formula>
    </cfRule>
  </conditionalFormatting>
  <conditionalFormatting sqref="L202:L224">
    <cfRule type="expression" dxfId="152" priority="194">
      <formula>IF(L$2=1,0,1)</formula>
    </cfRule>
  </conditionalFormatting>
  <conditionalFormatting sqref="L157:L186">
    <cfRule type="expression" dxfId="151" priority="193">
      <formula>IF(L$2=1,0,1)</formula>
    </cfRule>
  </conditionalFormatting>
  <conditionalFormatting sqref="L188:L194">
    <cfRule type="expression" dxfId="150" priority="192">
      <formula>IF(L$10="Elec",0,1)</formula>
    </cfRule>
  </conditionalFormatting>
  <conditionalFormatting sqref="L196:L201">
    <cfRule type="expression" dxfId="149" priority="191">
      <formula>IF(L$10="Hydr.",0,1)</formula>
    </cfRule>
  </conditionalFormatting>
  <conditionalFormatting sqref="S29">
    <cfRule type="expression" dxfId="148" priority="184">
      <formula>IF(S29="NON",1,0)</formula>
    </cfRule>
  </conditionalFormatting>
  <conditionalFormatting sqref="S48:S51">
    <cfRule type="expression" dxfId="147" priority="183">
      <formula>IF(S$2=1,0,1)</formula>
    </cfRule>
  </conditionalFormatting>
  <conditionalFormatting sqref="S44">
    <cfRule type="expression" dxfId="146" priority="189">
      <formula>IF(#REF!&gt;0,0,1)</formula>
    </cfRule>
  </conditionalFormatting>
  <conditionalFormatting sqref="S48:S51">
    <cfRule type="expression" dxfId="145" priority="181">
      <formula>IF(SUM($B$2:$W$2)&gt;0,0,1)</formula>
    </cfRule>
  </conditionalFormatting>
  <conditionalFormatting sqref="S65:S70">
    <cfRule type="expression" dxfId="144" priority="180">
      <formula>IF(S$3=1,0,1)</formula>
    </cfRule>
  </conditionalFormatting>
  <conditionalFormatting sqref="S71:S78">
    <cfRule type="expression" dxfId="143" priority="179">
      <formula>IF(S$4&gt;0,0,1)</formula>
    </cfRule>
  </conditionalFormatting>
  <conditionalFormatting sqref="S79:S85">
    <cfRule type="expression" dxfId="142" priority="178">
      <formula>IF(S$5&gt;0,0,1)</formula>
    </cfRule>
  </conditionalFormatting>
  <conditionalFormatting sqref="S86:S96">
    <cfRule type="expression" dxfId="141" priority="177">
      <formula>IF(S$6&gt;0,0,1)</formula>
    </cfRule>
  </conditionalFormatting>
  <conditionalFormatting sqref="S97:S107">
    <cfRule type="expression" dxfId="140" priority="176">
      <formula>IF(S$7&gt;0,0,1)</formula>
    </cfRule>
  </conditionalFormatting>
  <conditionalFormatting sqref="S108:S111">
    <cfRule type="expression" dxfId="139" priority="175">
      <formula>IF(S$8&gt;0,0,1)</formula>
    </cfRule>
  </conditionalFormatting>
  <conditionalFormatting sqref="S112:S118">
    <cfRule type="expression" dxfId="138" priority="174">
      <formula>IF(S$9&gt;0,0,1)</formula>
    </cfRule>
  </conditionalFormatting>
  <conditionalFormatting sqref="S121:S136">
    <cfRule type="expression" dxfId="137" priority="173">
      <formula>IF(SUM($B$2:$W$2)&gt;0,0,1)</formula>
    </cfRule>
  </conditionalFormatting>
  <conditionalFormatting sqref="S121:S136">
    <cfRule type="expression" dxfId="136" priority="172">
      <formula>IF(S$2&gt;0,0,1)</formula>
    </cfRule>
  </conditionalFormatting>
  <conditionalFormatting sqref="S137:S141">
    <cfRule type="expression" dxfId="135" priority="171">
      <formula>IF(S$11&gt;0,0,1)</formula>
    </cfRule>
  </conditionalFormatting>
  <conditionalFormatting sqref="S144:S151">
    <cfRule type="expression" dxfId="134" priority="170">
      <formula>IF(S$12&gt;0,0,1)</formula>
    </cfRule>
  </conditionalFormatting>
  <conditionalFormatting sqref="S152:S154">
    <cfRule type="expression" dxfId="133" priority="169">
      <formula>IF(S$13&gt;0,0,1)</formula>
    </cfRule>
  </conditionalFormatting>
  <conditionalFormatting sqref="S202:S224">
    <cfRule type="expression" dxfId="132" priority="168">
      <formula>IF(S$2=1,0,1)</formula>
    </cfRule>
  </conditionalFormatting>
  <conditionalFormatting sqref="S157:S186">
    <cfRule type="expression" dxfId="131" priority="167">
      <formula>IF(S$2=1,0,1)</formula>
    </cfRule>
  </conditionalFormatting>
  <conditionalFormatting sqref="S188:S194">
    <cfRule type="expression" dxfId="130" priority="166">
      <formula>IF(S$10="Elec",0,1)</formula>
    </cfRule>
  </conditionalFormatting>
  <conditionalFormatting sqref="S196:S201">
    <cfRule type="expression" dxfId="129" priority="165">
      <formula>IF(S$10="Hydr.",0,1)</formula>
    </cfRule>
  </conditionalFormatting>
  <conditionalFormatting sqref="R29">
    <cfRule type="expression" dxfId="128" priority="158">
      <formula>IF(R29="NON",1,0)</formula>
    </cfRule>
  </conditionalFormatting>
  <conditionalFormatting sqref="R48:R51">
    <cfRule type="expression" dxfId="127" priority="157">
      <formula>IF(R$2=1,0,1)</formula>
    </cfRule>
  </conditionalFormatting>
  <conditionalFormatting sqref="R44">
    <cfRule type="expression" dxfId="126" priority="163">
      <formula>IF(#REF!&gt;0,0,1)</formula>
    </cfRule>
  </conditionalFormatting>
  <conditionalFormatting sqref="R48:R51">
    <cfRule type="expression" dxfId="125" priority="155">
      <formula>IF(SUM($B$2:$W$2)&gt;0,0,1)</formula>
    </cfRule>
  </conditionalFormatting>
  <conditionalFormatting sqref="R65:R70">
    <cfRule type="expression" dxfId="124" priority="154">
      <formula>IF(R$3=1,0,1)</formula>
    </cfRule>
  </conditionalFormatting>
  <conditionalFormatting sqref="R71:R78">
    <cfRule type="expression" dxfId="123" priority="153">
      <formula>IF(R$4&gt;0,0,1)</formula>
    </cfRule>
  </conditionalFormatting>
  <conditionalFormatting sqref="R79:R85">
    <cfRule type="expression" dxfId="122" priority="152">
      <formula>IF(R$5&gt;0,0,1)</formula>
    </cfRule>
  </conditionalFormatting>
  <conditionalFormatting sqref="R86:R96">
    <cfRule type="expression" dxfId="121" priority="151">
      <formula>IF(R$6&gt;0,0,1)</formula>
    </cfRule>
  </conditionalFormatting>
  <conditionalFormatting sqref="R97:R107">
    <cfRule type="expression" dxfId="120" priority="150">
      <formula>IF(R$7&gt;0,0,1)</formula>
    </cfRule>
  </conditionalFormatting>
  <conditionalFormatting sqref="R108:R111">
    <cfRule type="expression" dxfId="119" priority="149">
      <formula>IF(R$8&gt;0,0,1)</formula>
    </cfRule>
  </conditionalFormatting>
  <conditionalFormatting sqref="R112:R118">
    <cfRule type="expression" dxfId="118" priority="148">
      <formula>IF(R$9&gt;0,0,1)</formula>
    </cfRule>
  </conditionalFormatting>
  <conditionalFormatting sqref="R121:R136">
    <cfRule type="expression" dxfId="117" priority="147">
      <formula>IF(SUM($B$2:$W$2)&gt;0,0,1)</formula>
    </cfRule>
  </conditionalFormatting>
  <conditionalFormatting sqref="R121:R136">
    <cfRule type="expression" dxfId="116" priority="146">
      <formula>IF(R$2&gt;0,0,1)</formula>
    </cfRule>
  </conditionalFormatting>
  <conditionalFormatting sqref="R137:R141">
    <cfRule type="expression" dxfId="115" priority="145">
      <formula>IF(R$11&gt;0,0,1)</formula>
    </cfRule>
  </conditionalFormatting>
  <conditionalFormatting sqref="R144:R151">
    <cfRule type="expression" dxfId="114" priority="144">
      <formula>IF(R$12&gt;0,0,1)</formula>
    </cfRule>
  </conditionalFormatting>
  <conditionalFormatting sqref="R152:R154">
    <cfRule type="expression" dxfId="113" priority="143">
      <formula>IF(R$13&gt;0,0,1)</formula>
    </cfRule>
  </conditionalFormatting>
  <conditionalFormatting sqref="R202:R224">
    <cfRule type="expression" dxfId="112" priority="142">
      <formula>IF(R$2=1,0,1)</formula>
    </cfRule>
  </conditionalFormatting>
  <conditionalFormatting sqref="R157:R186">
    <cfRule type="expression" dxfId="111" priority="141">
      <formula>IF(R$2=1,0,1)</formula>
    </cfRule>
  </conditionalFormatting>
  <conditionalFormatting sqref="R188:R194">
    <cfRule type="expression" dxfId="110" priority="140">
      <formula>IF(R$10="Elec",0,1)</formula>
    </cfRule>
  </conditionalFormatting>
  <conditionalFormatting sqref="R196:R201">
    <cfRule type="expression" dxfId="109" priority="139">
      <formula>IF(R$10="Hydr.",0,1)</formula>
    </cfRule>
  </conditionalFormatting>
  <conditionalFormatting sqref="Q29">
    <cfRule type="expression" dxfId="108" priority="132">
      <formula>IF(Q29="NON",1,0)</formula>
    </cfRule>
  </conditionalFormatting>
  <conditionalFormatting sqref="Q48:Q51">
    <cfRule type="expression" dxfId="107" priority="131">
      <formula>IF(Q$2=1,0,1)</formula>
    </cfRule>
  </conditionalFormatting>
  <conditionalFormatting sqref="Q44">
    <cfRule type="expression" dxfId="106" priority="137">
      <formula>IF(#REF!&gt;0,0,1)</formula>
    </cfRule>
  </conditionalFormatting>
  <conditionalFormatting sqref="Q48:Q51">
    <cfRule type="expression" dxfId="105" priority="129">
      <formula>IF(SUM($B$2:$W$2)&gt;0,0,1)</formula>
    </cfRule>
  </conditionalFormatting>
  <conditionalFormatting sqref="Q65:Q70">
    <cfRule type="expression" dxfId="104" priority="128">
      <formula>IF(Q$3=1,0,1)</formula>
    </cfRule>
  </conditionalFormatting>
  <conditionalFormatting sqref="Q71:Q78">
    <cfRule type="expression" dxfId="103" priority="127">
      <formula>IF(Q$4&gt;0,0,1)</formula>
    </cfRule>
  </conditionalFormatting>
  <conditionalFormatting sqref="Q79:Q85">
    <cfRule type="expression" dxfId="102" priority="126">
      <formula>IF(Q$5&gt;0,0,1)</formula>
    </cfRule>
  </conditionalFormatting>
  <conditionalFormatting sqref="Q86:Q96">
    <cfRule type="expression" dxfId="101" priority="125">
      <formula>IF(Q$6&gt;0,0,1)</formula>
    </cfRule>
  </conditionalFormatting>
  <conditionalFormatting sqref="Q97:Q107">
    <cfRule type="expression" dxfId="100" priority="124">
      <formula>IF(Q$7&gt;0,0,1)</formula>
    </cfRule>
  </conditionalFormatting>
  <conditionalFormatting sqref="Q108:Q111">
    <cfRule type="expression" dxfId="99" priority="123">
      <formula>IF(Q$8&gt;0,0,1)</formula>
    </cfRule>
  </conditionalFormatting>
  <conditionalFormatting sqref="Q112:Q118">
    <cfRule type="expression" dxfId="98" priority="122">
      <formula>IF(Q$9&gt;0,0,1)</formula>
    </cfRule>
  </conditionalFormatting>
  <conditionalFormatting sqref="Q121:Q136">
    <cfRule type="expression" dxfId="97" priority="121">
      <formula>IF(SUM($B$2:$W$2)&gt;0,0,1)</formula>
    </cfRule>
  </conditionalFormatting>
  <conditionalFormatting sqref="Q121:Q136">
    <cfRule type="expression" dxfId="96" priority="120">
      <formula>IF(Q$2&gt;0,0,1)</formula>
    </cfRule>
  </conditionalFormatting>
  <conditionalFormatting sqref="Q137:Q141">
    <cfRule type="expression" dxfId="95" priority="119">
      <formula>IF(Q$11&gt;0,0,1)</formula>
    </cfRule>
  </conditionalFormatting>
  <conditionalFormatting sqref="Q144:Q151">
    <cfRule type="expression" dxfId="94" priority="118">
      <formula>IF(Q$12&gt;0,0,1)</formula>
    </cfRule>
  </conditionalFormatting>
  <conditionalFormatting sqref="Q152:Q154">
    <cfRule type="expression" dxfId="93" priority="117">
      <formula>IF(Q$13&gt;0,0,1)</formula>
    </cfRule>
  </conditionalFormatting>
  <conditionalFormatting sqref="Q202:Q224">
    <cfRule type="expression" dxfId="92" priority="116">
      <formula>IF(Q$2=1,0,1)</formula>
    </cfRule>
  </conditionalFormatting>
  <conditionalFormatting sqref="Q157:Q186">
    <cfRule type="expression" dxfId="91" priority="115">
      <formula>IF(Q$2=1,0,1)</formula>
    </cfRule>
  </conditionalFormatting>
  <conditionalFormatting sqref="Q188:Q194">
    <cfRule type="expression" dxfId="90" priority="114">
      <formula>IF(Q$10="Elec",0,1)</formula>
    </cfRule>
  </conditionalFormatting>
  <conditionalFormatting sqref="Q196:Q201">
    <cfRule type="expression" dxfId="89" priority="113">
      <formula>IF(Q$10="Hydr.",0,1)</formula>
    </cfRule>
  </conditionalFormatting>
  <conditionalFormatting sqref="P29">
    <cfRule type="expression" dxfId="88" priority="106">
      <formula>IF(P29="NON",1,0)</formula>
    </cfRule>
  </conditionalFormatting>
  <conditionalFormatting sqref="P48:P51">
    <cfRule type="expression" dxfId="87" priority="105">
      <formula>IF(P$2=1,0,1)</formula>
    </cfRule>
  </conditionalFormatting>
  <conditionalFormatting sqref="P44">
    <cfRule type="expression" dxfId="86" priority="111">
      <formula>IF(#REF!&gt;0,0,1)</formula>
    </cfRule>
  </conditionalFormatting>
  <conditionalFormatting sqref="P48:P51">
    <cfRule type="expression" dxfId="85" priority="103">
      <formula>IF(SUM($B$2:$W$2)&gt;0,0,1)</formula>
    </cfRule>
  </conditionalFormatting>
  <conditionalFormatting sqref="P65:P70">
    <cfRule type="expression" dxfId="84" priority="102">
      <formula>IF(P$3=1,0,1)</formula>
    </cfRule>
  </conditionalFormatting>
  <conditionalFormatting sqref="P71:P78">
    <cfRule type="expression" dxfId="83" priority="101">
      <formula>IF(P$4&gt;0,0,1)</formula>
    </cfRule>
  </conditionalFormatting>
  <conditionalFormatting sqref="P79:P85">
    <cfRule type="expression" dxfId="82" priority="100">
      <formula>IF(P$5&gt;0,0,1)</formula>
    </cfRule>
  </conditionalFormatting>
  <conditionalFormatting sqref="P86:P96">
    <cfRule type="expression" dxfId="81" priority="99">
      <formula>IF(P$6&gt;0,0,1)</formula>
    </cfRule>
  </conditionalFormatting>
  <conditionalFormatting sqref="P97:P107">
    <cfRule type="expression" dxfId="80" priority="98">
      <formula>IF(P$7&gt;0,0,1)</formula>
    </cfRule>
  </conditionalFormatting>
  <conditionalFormatting sqref="P108:P111">
    <cfRule type="expression" dxfId="79" priority="97">
      <formula>IF(P$8&gt;0,0,1)</formula>
    </cfRule>
  </conditionalFormatting>
  <conditionalFormatting sqref="P112:P118">
    <cfRule type="expression" dxfId="78" priority="96">
      <formula>IF(P$9&gt;0,0,1)</formula>
    </cfRule>
  </conditionalFormatting>
  <conditionalFormatting sqref="P121:P136">
    <cfRule type="expression" dxfId="77" priority="95">
      <formula>IF(SUM($B$2:$W$2)&gt;0,0,1)</formula>
    </cfRule>
  </conditionalFormatting>
  <conditionalFormatting sqref="P121:P136">
    <cfRule type="expression" dxfId="76" priority="94">
      <formula>IF(P$2&gt;0,0,1)</formula>
    </cfRule>
  </conditionalFormatting>
  <conditionalFormatting sqref="P137:P141">
    <cfRule type="expression" dxfId="75" priority="93">
      <formula>IF(P$11&gt;0,0,1)</formula>
    </cfRule>
  </conditionalFormatting>
  <conditionalFormatting sqref="P144:P151">
    <cfRule type="expression" dxfId="74" priority="92">
      <formula>IF(P$12&gt;0,0,1)</formula>
    </cfRule>
  </conditionalFormatting>
  <conditionalFormatting sqref="P152:P154">
    <cfRule type="expression" dxfId="73" priority="91">
      <formula>IF(P$13&gt;0,0,1)</formula>
    </cfRule>
  </conditionalFormatting>
  <conditionalFormatting sqref="P202:P224">
    <cfRule type="expression" dxfId="72" priority="90">
      <formula>IF(P$2=1,0,1)</formula>
    </cfRule>
  </conditionalFormatting>
  <conditionalFormatting sqref="P157:P186">
    <cfRule type="expression" dxfId="71" priority="89">
      <formula>IF(P$2=1,0,1)</formula>
    </cfRule>
  </conditionalFormatting>
  <conditionalFormatting sqref="P188:P194">
    <cfRule type="expression" dxfId="70" priority="88">
      <formula>IF(P$10="Elec",0,1)</formula>
    </cfRule>
  </conditionalFormatting>
  <conditionalFormatting sqref="P196:P201">
    <cfRule type="expression" dxfId="69" priority="87">
      <formula>IF(P$10="Hydr.",0,1)</formula>
    </cfRule>
  </conditionalFormatting>
  <conditionalFormatting sqref="U29">
    <cfRule type="expression" dxfId="68" priority="80">
      <formula>IF(U29="NON",1,0)</formula>
    </cfRule>
  </conditionalFormatting>
  <conditionalFormatting sqref="U48:U51">
    <cfRule type="expression" dxfId="67" priority="79">
      <formula>IF(U$2=1,0,1)</formula>
    </cfRule>
  </conditionalFormatting>
  <conditionalFormatting sqref="U44">
    <cfRule type="expression" dxfId="66" priority="85">
      <formula>IF(#REF!&gt;0,0,1)</formula>
    </cfRule>
  </conditionalFormatting>
  <conditionalFormatting sqref="U48:U51">
    <cfRule type="expression" dxfId="65" priority="77">
      <formula>IF(SUM($B$2:$W$2)&gt;0,0,1)</formula>
    </cfRule>
  </conditionalFormatting>
  <conditionalFormatting sqref="U65:U70">
    <cfRule type="expression" dxfId="64" priority="76">
      <formula>IF(U$3=1,0,1)</formula>
    </cfRule>
  </conditionalFormatting>
  <conditionalFormatting sqref="U71:U78">
    <cfRule type="expression" dxfId="63" priority="75">
      <formula>IF(U$4&gt;0,0,1)</formula>
    </cfRule>
  </conditionalFormatting>
  <conditionalFormatting sqref="U79:U85">
    <cfRule type="expression" dxfId="62" priority="74">
      <formula>IF(U$5&gt;0,0,1)</formula>
    </cfRule>
  </conditionalFormatting>
  <conditionalFormatting sqref="U86:U96">
    <cfRule type="expression" dxfId="61" priority="73">
      <formula>IF(U$6&gt;0,0,1)</formula>
    </cfRule>
  </conditionalFormatting>
  <conditionalFormatting sqref="U97:U107">
    <cfRule type="expression" dxfId="60" priority="72">
      <formula>IF(U$7&gt;0,0,1)</formula>
    </cfRule>
  </conditionalFormatting>
  <conditionalFormatting sqref="U108:U111">
    <cfRule type="expression" dxfId="59" priority="71">
      <formula>IF(U$8&gt;0,0,1)</formula>
    </cfRule>
  </conditionalFormatting>
  <conditionalFormatting sqref="U112:U118">
    <cfRule type="expression" dxfId="58" priority="70">
      <formula>IF(U$9&gt;0,0,1)</formula>
    </cfRule>
  </conditionalFormatting>
  <conditionalFormatting sqref="U121:U136">
    <cfRule type="expression" dxfId="57" priority="69">
      <formula>IF(SUM($B$2:$W$2)&gt;0,0,1)</formula>
    </cfRule>
  </conditionalFormatting>
  <conditionalFormatting sqref="U121:U136">
    <cfRule type="expression" dxfId="56" priority="68">
      <formula>IF(U$2&gt;0,0,1)</formula>
    </cfRule>
  </conditionalFormatting>
  <conditionalFormatting sqref="U137:U141">
    <cfRule type="expression" dxfId="55" priority="67">
      <formula>IF(U$11&gt;0,0,1)</formula>
    </cfRule>
  </conditionalFormatting>
  <conditionalFormatting sqref="U144:U151">
    <cfRule type="expression" dxfId="54" priority="66">
      <formula>IF(U$12&gt;0,0,1)</formula>
    </cfRule>
  </conditionalFormatting>
  <conditionalFormatting sqref="U152:U154">
    <cfRule type="expression" dxfId="53" priority="65">
      <formula>IF(U$13&gt;0,0,1)</formula>
    </cfRule>
  </conditionalFormatting>
  <conditionalFormatting sqref="U202:U224">
    <cfRule type="expression" dxfId="52" priority="64">
      <formula>IF(U$2=1,0,1)</formula>
    </cfRule>
  </conditionalFormatting>
  <conditionalFormatting sqref="U157:U186">
    <cfRule type="expression" dxfId="51" priority="63">
      <formula>IF(U$2=1,0,1)</formula>
    </cfRule>
  </conditionalFormatting>
  <conditionalFormatting sqref="U188:U194">
    <cfRule type="expression" dxfId="50" priority="62">
      <formula>IF(U$10="Elec",0,1)</formula>
    </cfRule>
  </conditionalFormatting>
  <conditionalFormatting sqref="U196:U201">
    <cfRule type="expression" dxfId="49" priority="61">
      <formula>IF(U$10="Hydr.",0,1)</formula>
    </cfRule>
  </conditionalFormatting>
  <conditionalFormatting sqref="T29">
    <cfRule type="expression" dxfId="48" priority="54">
      <formula>IF(T29="NON",1,0)</formula>
    </cfRule>
  </conditionalFormatting>
  <conditionalFormatting sqref="T48:T51">
    <cfRule type="expression" dxfId="47" priority="53">
      <formula>IF(T$2=1,0,1)</formula>
    </cfRule>
  </conditionalFormatting>
  <conditionalFormatting sqref="T44">
    <cfRule type="expression" dxfId="46" priority="59">
      <formula>IF(#REF!&gt;0,0,1)</formula>
    </cfRule>
  </conditionalFormatting>
  <conditionalFormatting sqref="T48:T51">
    <cfRule type="expression" dxfId="45" priority="51">
      <formula>IF(SUM($B$2:$W$2)&gt;0,0,1)</formula>
    </cfRule>
  </conditionalFormatting>
  <conditionalFormatting sqref="T65:T70">
    <cfRule type="expression" dxfId="44" priority="50">
      <formula>IF(T$3=1,0,1)</formula>
    </cfRule>
  </conditionalFormatting>
  <conditionalFormatting sqref="T71:T78">
    <cfRule type="expression" dxfId="43" priority="49">
      <formula>IF(T$4&gt;0,0,1)</formula>
    </cfRule>
  </conditionalFormatting>
  <conditionalFormatting sqref="T79:T85">
    <cfRule type="expression" dxfId="42" priority="48">
      <formula>IF(T$5&gt;0,0,1)</formula>
    </cfRule>
  </conditionalFormatting>
  <conditionalFormatting sqref="T86:T96">
    <cfRule type="expression" dxfId="41" priority="47">
      <formula>IF(T$6&gt;0,0,1)</formula>
    </cfRule>
  </conditionalFormatting>
  <conditionalFormatting sqref="T97:T107">
    <cfRule type="expression" dxfId="40" priority="46">
      <formula>IF(T$7&gt;0,0,1)</formula>
    </cfRule>
  </conditionalFormatting>
  <conditionalFormatting sqref="T108:T111">
    <cfRule type="expression" dxfId="39" priority="45">
      <formula>IF(T$8&gt;0,0,1)</formula>
    </cfRule>
  </conditionalFormatting>
  <conditionalFormatting sqref="T112:T118">
    <cfRule type="expression" dxfId="38" priority="44">
      <formula>IF(T$9&gt;0,0,1)</formula>
    </cfRule>
  </conditionalFormatting>
  <conditionalFormatting sqref="T121:T136">
    <cfRule type="expression" dxfId="37" priority="43">
      <formula>IF(SUM($B$2:$W$2)&gt;0,0,1)</formula>
    </cfRule>
  </conditionalFormatting>
  <conditionalFormatting sqref="T121:T136">
    <cfRule type="expression" dxfId="36" priority="42">
      <formula>IF(T$2&gt;0,0,1)</formula>
    </cfRule>
  </conditionalFormatting>
  <conditionalFormatting sqref="T137:T141">
    <cfRule type="expression" dxfId="35" priority="41">
      <formula>IF(T$11&gt;0,0,1)</formula>
    </cfRule>
  </conditionalFormatting>
  <conditionalFormatting sqref="T144:T151">
    <cfRule type="expression" dxfId="34" priority="40">
      <formula>IF(T$12&gt;0,0,1)</formula>
    </cfRule>
  </conditionalFormatting>
  <conditionalFormatting sqref="T152:T154">
    <cfRule type="expression" dxfId="33" priority="39">
      <formula>IF(T$13&gt;0,0,1)</formula>
    </cfRule>
  </conditionalFormatting>
  <conditionalFormatting sqref="T202:T224">
    <cfRule type="expression" dxfId="32" priority="38">
      <formula>IF(T$2=1,0,1)</formula>
    </cfRule>
  </conditionalFormatting>
  <conditionalFormatting sqref="T157:T186">
    <cfRule type="expression" dxfId="31" priority="37">
      <formula>IF(T$2=1,0,1)</formula>
    </cfRule>
  </conditionalFormatting>
  <conditionalFormatting sqref="T188:T194">
    <cfRule type="expression" dxfId="30" priority="36">
      <formula>IF(T$10="Elec",0,1)</formula>
    </cfRule>
  </conditionalFormatting>
  <conditionalFormatting sqref="T196:T201">
    <cfRule type="expression" dxfId="29" priority="35">
      <formula>IF(T$10="Hydr.",0,1)</formula>
    </cfRule>
  </conditionalFormatting>
  <conditionalFormatting sqref="K45:W45">
    <cfRule type="expression" dxfId="28" priority="32">
      <formula>IF(K$1=1,0,1)</formula>
    </cfRule>
  </conditionalFormatting>
  <conditionalFormatting sqref="K45:W45">
    <cfRule type="expression" dxfId="27" priority="31">
      <formula>IF(SUM($B$1:$W$1)&gt;0,0,1)</formula>
    </cfRule>
  </conditionalFormatting>
  <conditionalFormatting sqref="A156">
    <cfRule type="expression" dxfId="26" priority="530">
      <formula>IF(#REF!&gt;0,0,1)</formula>
    </cfRule>
  </conditionalFormatting>
  <conditionalFormatting sqref="A55:D62 A31:D41 H31:Y41 H55:Y62">
    <cfRule type="expression" dxfId="25" priority="531">
      <formula>IF(#REF!=1,0,1)</formula>
    </cfRule>
  </conditionalFormatting>
  <conditionalFormatting sqref="E29:G29">
    <cfRule type="expression" dxfId="24" priority="23">
      <formula>IF(E29="NON",1,0)</formula>
    </cfRule>
  </conditionalFormatting>
  <conditionalFormatting sqref="E48:G51">
    <cfRule type="expression" dxfId="23" priority="22">
      <formula>IF(E$2=1,0,1)</formula>
    </cfRule>
  </conditionalFormatting>
  <conditionalFormatting sqref="E44:G44">
    <cfRule type="expression" dxfId="22" priority="28">
      <formula>IF(#REF!&gt;0,0,1)</formula>
    </cfRule>
  </conditionalFormatting>
  <conditionalFormatting sqref="E45:G46">
    <cfRule type="expression" dxfId="21" priority="21">
      <formula>IF(E$1=1,0,1)</formula>
    </cfRule>
  </conditionalFormatting>
  <conditionalFormatting sqref="E45:G46">
    <cfRule type="expression" dxfId="20" priority="20">
      <formula>IF(SUM($B$1:$W$1)&gt;0,0,1)</formula>
    </cfRule>
  </conditionalFormatting>
  <conditionalFormatting sqref="E48:G51">
    <cfRule type="expression" dxfId="19" priority="19">
      <formula>IF(SUM($B$2:$W$2)&gt;0,0,1)</formula>
    </cfRule>
  </conditionalFormatting>
  <conditionalFormatting sqref="E65:G70">
    <cfRule type="expression" dxfId="18" priority="18">
      <formula>IF(E$3=1,0,1)</formula>
    </cfRule>
  </conditionalFormatting>
  <conditionalFormatting sqref="E71:G78">
    <cfRule type="expression" dxfId="17" priority="17">
      <formula>IF(E$4&gt;0,0,1)</formula>
    </cfRule>
  </conditionalFormatting>
  <conditionalFormatting sqref="E79:G85">
    <cfRule type="expression" dxfId="16" priority="16">
      <formula>IF(E$5&gt;0,0,1)</formula>
    </cfRule>
  </conditionalFormatting>
  <conditionalFormatting sqref="E86:G96">
    <cfRule type="expression" dxfId="15" priority="15">
      <formula>IF(E$6&gt;0,0,1)</formula>
    </cfRule>
  </conditionalFormatting>
  <conditionalFormatting sqref="E97:G107">
    <cfRule type="expression" dxfId="14" priority="14">
      <formula>IF(E$7&gt;0,0,1)</formula>
    </cfRule>
  </conditionalFormatting>
  <conditionalFormatting sqref="E108:G111">
    <cfRule type="expression" dxfId="13" priority="13">
      <formula>IF(E$8&gt;0,0,1)</formula>
    </cfRule>
  </conditionalFormatting>
  <conditionalFormatting sqref="E112:G118">
    <cfRule type="expression" dxfId="12" priority="12">
      <formula>IF(E$9&gt;0,0,1)</formula>
    </cfRule>
  </conditionalFormatting>
  <conditionalFormatting sqref="F121:G136">
    <cfRule type="expression" dxfId="11" priority="11">
      <formula>IF(SUM($B$2:$W$2)&gt;0,0,1)</formula>
    </cfRule>
  </conditionalFormatting>
  <conditionalFormatting sqref="F121:G136">
    <cfRule type="expression" dxfId="10" priority="10">
      <formula>IF(F$2&gt;0,0,1)</formula>
    </cfRule>
  </conditionalFormatting>
  <conditionalFormatting sqref="F137:G141">
    <cfRule type="expression" dxfId="9" priority="9">
      <formula>IF(F$11&gt;0,0,1)</formula>
    </cfRule>
  </conditionalFormatting>
  <conditionalFormatting sqref="F144:G151">
    <cfRule type="expression" dxfId="8" priority="8">
      <formula>IF(F$12&gt;0,0,1)</formula>
    </cfRule>
  </conditionalFormatting>
  <conditionalFormatting sqref="F152:G154">
    <cfRule type="expression" dxfId="7" priority="7">
      <formula>IF(F$13&gt;0,0,1)</formula>
    </cfRule>
  </conditionalFormatting>
  <conditionalFormatting sqref="F202:G224">
    <cfRule type="expression" dxfId="6" priority="6">
      <formula>IF(F$2=1,0,1)</formula>
    </cfRule>
  </conditionalFormatting>
  <conditionalFormatting sqref="F157:G186">
    <cfRule type="expression" dxfId="5" priority="5">
      <formula>IF(F$2=1,0,1)</formula>
    </cfRule>
  </conditionalFormatting>
  <conditionalFormatting sqref="F188:G194">
    <cfRule type="expression" dxfId="4" priority="4">
      <formula>IF(F$10="Elec",0,1)</formula>
    </cfRule>
  </conditionalFormatting>
  <conditionalFormatting sqref="F196:G201">
    <cfRule type="expression" dxfId="3" priority="3">
      <formula>IF(F$10="Hydr.",0,1)</formula>
    </cfRule>
  </conditionalFormatting>
  <conditionalFormatting sqref="E55:G62 E31:G41">
    <cfRule type="expression" dxfId="2" priority="29">
      <formula>IF(#REF!=1,0,1)</formula>
    </cfRule>
  </conditionalFormatting>
  <conditionalFormatting sqref="Y45:Y46">
    <cfRule type="expression" dxfId="1" priority="2">
      <formula>IF(SUM($B$1:$W$1)&gt;0,0,1)</formula>
    </cfRule>
  </conditionalFormatting>
  <conditionalFormatting sqref="Y48:Y51">
    <cfRule type="expression" dxfId="0" priority="1">
      <formula>IF(SUM($B$2:$W$2)&gt;0,0,1)</formula>
    </cfRule>
  </conditionalFormatting>
  <dataValidations count="59">
    <dataValidation type="decimal" allowBlank="1" showInputMessage="1" showErrorMessage="1" sqref="B190:W190">
      <formula1>0</formula1>
      <formula2>40</formula2>
    </dataValidation>
    <dataValidation type="decimal" allowBlank="1" showInputMessage="1" showErrorMessage="1" sqref="F81:W81 C81:D81 B197:W197">
      <formula1>0</formula1>
      <formula2>60</formula2>
    </dataValidation>
    <dataValidation type="decimal" allowBlank="1" showInputMessage="1" showErrorMessage="1" sqref="C74:D74 F74:W74">
      <formula1>0</formula1>
      <formula2>30</formula2>
    </dataValidation>
    <dataValidation type="list" allowBlank="1" showInputMessage="1" showErrorMessage="1" sqref="B40:W41">
      <formula1>"Oui, Non, -"</formula1>
    </dataValidation>
    <dataValidation type="whole" allowBlank="1" showInputMessage="1" showErrorMessage="1" sqref="B36:W36">
      <formula1>0</formula1>
      <formula2>300</formula2>
    </dataValidation>
    <dataValidation type="list" allowBlank="1" showInputMessage="1" showErrorMessage="1" sqref="B38:W38">
      <formula1>"0, 1, 2, 3, 4, 5, 6, 7, 8, 9, 10, 11, 12, 13, 14, 15, 16, 17, 18, 19, 20, 21, 22, 23, 24, 25, 26, 27, 28, 29, 30, &gt;30, -"</formula1>
    </dataValidation>
    <dataValidation type="list" allowBlank="1" showInputMessage="1" showErrorMessage="1" sqref="B35:W35 B39:W39">
      <formula1>"0, 1, 2, 3, 4, 5, 6, 7, 8, 9, 10, &gt;10"</formula1>
    </dataValidation>
    <dataValidation type="list" allowBlank="1" showInputMessage="1" showErrorMessage="1" sqref="B33:W33 B37:W37">
      <formula1>"0, 1, 2, 3, 4, -"</formula1>
    </dataValidation>
    <dataValidation type="textLength" allowBlank="1" showInputMessage="1" showErrorMessage="1" sqref="B56:W59 B32:W32">
      <formula1>0</formula1>
      <formula2>100</formula2>
    </dataValidation>
    <dataValidation type="list" allowBlank="1" showInputMessage="1" showErrorMessage="1" sqref="B51:W51">
      <formula1>"1, 2, 3, 4, 5, 6, 7, 8, 9, 10, 11, 12, 13, 14, 15, 16, 17, 18, 19, 20, 21, 22, 23, 24"</formula1>
    </dataValidation>
    <dataValidation type="list" allowBlank="1" showInputMessage="1" showErrorMessage="1" sqref="B48:W50">
      <formula1>"1, 2, 3, 4, 5, 6, 7, 8, 9, 10, 11, 12, 13, 14, 15, 16, 17, 18, 19, 20, 21, 22, 23, 24, 25, 26, 27, 28, 29, 30, 31, 32, 33, 34, 35, 36"</formula1>
    </dataValidation>
    <dataValidation type="list" allowBlank="1" showInputMessage="1" showErrorMessage="1" sqref="B220:W220">
      <formula1>"Maçonnerie, Ebrasements, Calfeutrements, Autres"</formula1>
    </dataValidation>
    <dataValidation type="list" allowBlank="1" showInputMessage="1" showErrorMessage="1" sqref="B129:W129">
      <formula1>"A, B, C, D, E, F, -"</formula1>
    </dataValidation>
    <dataValidation type="list" allowBlank="1" showInputMessage="1" showErrorMessage="1" sqref="B177:W177">
      <formula1>"Inox Brossé, Inox Doré, Inox Noir, Inox Cuir, Vitré, Autre"</formula1>
    </dataValidation>
    <dataValidation type="list" allowBlank="1" showInputMessage="1" showErrorMessage="1" sqref="B169:W169 B173:W173">
      <formula1>"Inox Brossé, Inox Doré, Inox Noir, Inox Cuir, Autre"</formula1>
    </dataValidation>
    <dataValidation type="list" allowBlank="1" showInputMessage="1" showErrorMessage="1" sqref="B174:W174 B170:W170 B178:W178 B209:W209 B218:W218">
      <formula1>"NON, Cat.0, Cat.1, Cat2, Autre"</formula1>
    </dataValidation>
    <dataValidation type="list" allowBlank="1" showInputMessage="1" showErrorMessage="1" sqref="B168:W168">
      <formula1>"1, 2, 3"</formula1>
    </dataValidation>
    <dataValidation type="list" allowBlank="1" showInputMessage="1" showErrorMessage="1" sqref="B167:W167">
      <formula1>"Demi-Hauteur, Toute-Hauteur, Autre"</formula1>
    </dataValidation>
    <dataValidation type="list" allowBlank="1" showInputMessage="1" showErrorMessage="1" sqref="B166:W166 B176:W176 B172:W172">
      <formula1>"Applique, Semi-Affleurante, Encastrée, Autre"</formula1>
    </dataValidation>
    <dataValidation type="list" allowBlank="1" showInputMessage="1" showErrorMessage="1" sqref="B139:W139">
      <formula1>"Classique, Roller, Autre"</formula1>
    </dataValidation>
    <dataValidation type="list" allowBlank="1" showInputMessage="1" showErrorMessage="1" sqref="B132:W132">
      <formula1>"2, 3, 4, 5, 6, 7, 8, 9,10, 11, 12, 13, 14, 15, 16, 17, 18, 19, 20, 21, 22, 23, 24, 25, 26, 27, 28, 29, 30"</formula1>
    </dataValidation>
    <dataValidation type="list" allowBlank="1" showInputMessage="1" showErrorMessage="1" sqref="B131:W131">
      <formula1>"1 face, opposé, passant, équerre, Autre"</formula1>
    </dataValidation>
    <dataValidation type="list" allowBlank="1" showInputMessage="1" showErrorMessage="1" sqref="B130:W130">
      <formula1>"1, 2, 3, -"</formula1>
    </dataValidation>
    <dataValidation type="list" allowBlank="1" showInputMessage="1" showErrorMessage="1" sqref="B128:W128">
      <formula1>"Blocage, Collective Desc., Collective Selective, Collective Montée, Prédestination, Autre"</formula1>
    </dataValidation>
    <dataValidation type="list" allowBlank="1" showInputMessage="1" showErrorMessage="1" sqref="B127:W127">
      <formula1>"Simplex, Duplex, Triplex, Quadruplex, Autre"</formula1>
    </dataValidation>
    <dataValidation type="decimal" allowBlank="1" showInputMessage="1" showErrorMessage="1" errorTitle="alerte" error="Valeur entre 0,15 et 10,00 m/s" sqref="B124:W124">
      <formula1>0.15</formula1>
      <formula2>10.01</formula2>
    </dataValidation>
    <dataValidation type="list" allowBlank="1" showInputMessage="1" showErrorMessage="1" sqref="B102:W102 B216:W216">
      <formula1>"2VOC, 2VOL, 3VOC, 3VOL, 4VOC, 6VOC, Battantes, HP, Autre"</formula1>
    </dataValidation>
    <dataValidation type="list" allowBlank="1" showInputMessage="1" showErrorMessage="1" sqref="B99:W100 B213:W214">
      <formula1>"Inox, Peinture, Autre"</formula1>
    </dataValidation>
    <dataValidation type="list" allowBlank="1" showInputMessage="1" showErrorMessage="1" sqref="B91:W91 B205:W205">
      <formula1>"2VOC, 2VOL, 3VOC, 3VOL, 4VOC, 4VBOC, 6VOC, Vertica 2v, Vertica 3v, Vertica 4v, Rouleau"</formula1>
    </dataValidation>
    <dataValidation type="list" allowBlank="1" showInputMessage="1" showErrorMessage="1" sqref="B84:W85 B200:W201">
      <formula1>"Interne, Externe"</formula1>
    </dataValidation>
    <dataValidation type="whole" allowBlank="1" showInputMessage="1" showErrorMessage="1" sqref="B89:W89 B104:W104 B134:W134">
      <formula1>800</formula1>
      <formula2>4000</formula2>
    </dataValidation>
    <dataValidation type="textLength" allowBlank="1" showInputMessage="1" showErrorMessage="1" sqref="B126:W126">
      <formula1>0</formula1>
      <formula2>50</formula2>
    </dataValidation>
    <dataValidation type="whole" allowBlank="1" showInputMessage="1" showErrorMessage="1" sqref="B125:W125">
      <formula1>1</formula1>
      <formula2>9999</formula2>
    </dataValidation>
    <dataValidation type="textLength" allowBlank="1" showInputMessage="1" showErrorMessage="1" sqref="B181:W181">
      <formula1>0</formula1>
      <formula2>30</formula2>
    </dataValidation>
    <dataValidation type="list" allowBlank="1" showInputMessage="1" showErrorMessage="1" sqref="B123:W123">
      <formula1>"Sans, Avec, Autre"</formula1>
    </dataValidation>
    <dataValidation type="list" allowBlank="1" showInputMessage="1" showErrorMessage="1" sqref="B106:W106 B95:W95">
      <formula1>"OUI, NON, Autre"</formula1>
    </dataValidation>
    <dataValidation type="list" allowBlank="1" showInputMessage="1" showErrorMessage="1" sqref="B110:W110 B223:W223">
      <formula1>"Ouverte, Propriétaire"</formula1>
    </dataValidation>
    <dataValidation type="list" allowBlank="1" showInputMessage="1" showErrorMessage="1" sqref="B144:W154 B135:W138 B111:W111 B184:W186 B224:W224">
      <formula1>"OUI, NON"</formula1>
    </dataValidation>
    <dataValidation type="list" allowBlank="1" showInputMessage="1" showErrorMessage="1" sqref="B107:W107 B219:W219">
      <formula1>"E30, E60, E120, EI-30, EI-60, EI-120, Autre"</formula1>
    </dataValidation>
    <dataValidation type="textLength" allowBlank="1" showInputMessage="1" showErrorMessage="1" sqref="B96:W96 B210:W210">
      <formula1>0</formula1>
      <formula2>25</formula2>
    </dataValidation>
    <dataValidation type="list" allowBlank="1" showInputMessage="1" showErrorMessage="1" sqref="B94:W94 B105:W105 B208:W208 B217:W217">
      <formula1>"Inox, Alu, Autre"</formula1>
    </dataValidation>
    <dataValidation type="textLength" allowBlank="1" showInputMessage="1" showErrorMessage="1" sqref="B93:W93 B207:W207">
      <formula1>1</formula1>
      <formula2>30</formula2>
    </dataValidation>
    <dataValidation type="whole" allowBlank="1" showInputMessage="1" showErrorMessage="1" sqref="B92:W92 B206:W206">
      <formula1>9999</formula1>
      <formula2>999999</formula2>
    </dataValidation>
    <dataValidation type="list" allowBlank="1" showInputMessage="1" showErrorMessage="1" sqref="B90:W90 B101:W101 B204:W204 B215:W215">
      <formula1>"1, 2, 3, 4, 5, 6"</formula1>
    </dataValidation>
    <dataValidation type="whole" allowBlank="1" showInputMessage="1" showErrorMessage="1" sqref="B88:W88 B103:W103 B133:W133">
      <formula1>450</formula1>
      <formula2>1999</formula2>
    </dataValidation>
    <dataValidation type="whole" allowBlank="1" showInputMessage="1" showErrorMessage="1" sqref="B77:W77 B193:W193">
      <formula1>1</formula1>
      <formula2>15</formula2>
    </dataValidation>
    <dataValidation type="decimal" allowBlank="1" showInputMessage="1" showErrorMessage="1" sqref="B81 E81">
      <formula1>5</formula1>
      <formula2>60</formula2>
    </dataValidation>
    <dataValidation type="whole" allowBlank="1" showInputMessage="1" showErrorMessage="1" sqref="B78:W78 B194:W194">
      <formula1>100</formula1>
      <formula2>300</formula2>
    </dataValidation>
    <dataValidation type="list" allowBlank="1" showInputMessage="1" showErrorMessage="1" sqref="B75:W75 B191:W191">
      <formula1>"Synchrone, Asynchrone, Autres"</formula1>
    </dataValidation>
    <dataValidation type="list" allowBlank="1" showInputMessage="1" showErrorMessage="1" sqref="B76:W76 B192:W192">
      <formula1>"Cables Acier, Courroies, Hybrides, Autres"</formula1>
    </dataValidation>
    <dataValidation type="list" allowBlank="1" showInputMessage="1" showErrorMessage="1" sqref="B73:W73 B189:W189">
      <formula1>"Gearless, Treuil, Autre"</formula1>
    </dataValidation>
    <dataValidation type="list" allowBlank="1" showInputMessage="1" showErrorMessage="1" sqref="B68:W68 B183:W183">
      <formula1>"Bande Absolue, Boucle fermée, Boucle ouverte, Autre"</formula1>
    </dataValidation>
    <dataValidation type="decimal" allowBlank="1" showInputMessage="1" showErrorMessage="1" sqref="B74 E74 B67:W67 B182:W182">
      <formula1>3</formula1>
      <formula2>20</formula2>
    </dataValidation>
    <dataValidation type="list" allowBlank="1" showInputMessage="1" showErrorMessage="1" sqref="B19:W19">
      <formula1>"0,&lt;10%,10-25%,25-50%,&gt;50%"</formula1>
    </dataValidation>
    <dataValidation type="list" allowBlank="1" showInputMessage="1" showErrorMessage="1" sqref="B26:W26">
      <formula1>"0, 1, 2, 3, 4, 5"</formula1>
    </dataValidation>
    <dataValidation type="list" allowBlank="1" showInputMessage="1" showErrorMessage="1" sqref="B30:W30">
      <formula1>"&lt;15%,15-40%,40-60%,60-75%,&gt;75%"</formula1>
    </dataValidation>
    <dataValidation type="list" allowBlank="1" showInputMessage="1" showErrorMessage="1" sqref="B46:W46">
      <formula1>"1, 2, 3, 4, 5, 6, 7, 8, 9, 10, 11, 12, 13, 14, 15, 16"</formula1>
    </dataValidation>
    <dataValidation type="list" allowBlank="1" showInputMessage="1" showErrorMessage="1" sqref="B45:W45">
      <formula1>"1, 2, 3, 4, 5, 6, 7, 8, 9, 10, 11, 12, 13, 14, 15, 16, 17, 18, 19, 20, 21, 22, 23, 24, 25, 26, 27, 28, 29, 30"</formula1>
    </dataValidation>
    <dataValidation type="list" allowBlank="1" showInputMessage="1" showErrorMessage="1" sqref="B20:B22 B140:W141 B69:W70 B82:W83 E20:E22 B198:W199 E27:E29 B27:B29">
      <formula1>"OUI,NON"</formula1>
    </dataValidation>
  </dataValidations>
  <printOptions horizontalCentered="1" gridLines="1"/>
  <pageMargins left="0.31496062992125984" right="0.31496062992125984" top="0.74803149606299213" bottom="0.55118110236220474" header="0.11811023622047245" footer="0.11811023622047245"/>
  <pageSetup paperSize="9" scale="44" fitToHeight="19" orientation="portrait" r:id="rId1"/>
  <headerFooter>
    <oddHeader>&amp;C&amp;F&amp;REdité le : &amp;D</oddHeader>
    <oddFooter>&amp;L&amp;A&amp;CPage &amp;P sur &amp;N&amp;RACCEO</oddFooter>
  </headerFooter>
  <rowBreaks count="2" manualBreakCount="2">
    <brk id="78" max="9" man="1"/>
    <brk id="1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PdGarde</vt:lpstr>
      <vt:lpstr>Valeur technique à compléter</vt:lpstr>
      <vt:lpstr>'Valeur technique à compléter'!Impression_des_titres</vt:lpstr>
      <vt:lpstr>'Valeur technique à compléter'!Zone_d_impression</vt:lpstr>
    </vt:vector>
  </TitlesOfParts>
  <Company>ACCEO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QUIROGA</dc:creator>
  <cp:lastModifiedBy>DUBOIS Nathalie</cp:lastModifiedBy>
  <dcterms:created xsi:type="dcterms:W3CDTF">2024-01-25T16:42:29Z</dcterms:created>
  <dcterms:modified xsi:type="dcterms:W3CDTF">2026-01-09T08:03:43Z</dcterms:modified>
</cp:coreProperties>
</file>